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2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<sst xmlns="http://schemas.openxmlformats.org/spreadsheetml/2006/main" count="2261" uniqueCount="79">
  <si>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</si>
  <si>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</si>
  <si>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</si>
  <si>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</si>
  <si>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</si>
  <si>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</si>
  <si>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</si>
  <si>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</si>
  <si>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</si>
  <si>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</si>
  <si>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</si>
  <si>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</si>
  <si>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</si>
  <si>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</si>
  <si>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</si>
  <si>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</si>
  <si>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</si>
  <si>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</si>
  <si>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</si>
  <si>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</si>
  <si>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</si>
  <si>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</si>
  <si>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</si>
  <si>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</si>
  <si>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</si>
  <si>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</si>
  <si>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</si>
  <si>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</si>
  <si>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</si>
  <si>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</si>
  <si>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</si>
  <si>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</si>
  <si>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</si>
  <si>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</si>
  <si>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</si>
  <si>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</si>
  <si>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</si>
  <si>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</si>
  <si>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</si>
  <si>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</si>
  <si>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</si>
  <si>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</si>
  <si>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</si>
  <si>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</si>
  <si>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Nguyễn Thị Hải Hà</t>
  </si>
  <si>
    <t>Đỗ Thị Hải Yến</t>
  </si>
  <si>
    <t>Lâm Thanh Hùng</t>
  </si>
  <si>
    <t>Nguyễn Nguyên Hoàng Ngọc Quyên</t>
  </si>
  <si>
    <t>Nguyễn Sanh Cường</t>
  </si>
  <si>
    <t>Trần Việt Khánh</t>
  </si>
  <si>
    <t>Trần Vĩnh Xuyên</t>
  </si>
  <si>
    <t>Võ Anh Trang</t>
  </si>
  <si>
    <t>Nguyễn Văn Danh</t>
  </si>
  <si>
    <t>Vũ Thị Thái Linh</t>
  </si>
  <si>
    <t>Nguyễn Vân Giang</t>
  </si>
  <si>
    <t>Bùi Văn Dũng</t>
  </si>
  <si>
    <t>Đặng Ngọc Đoàn</t>
  </si>
  <si>
    <t>Dương Ngọc Vọng</t>
  </si>
  <si>
    <t>Lê Phi Trường</t>
  </si>
  <si>
    <t>Lê Quý Hưng Quốc</t>
  </si>
  <si>
    <t>Lê Tất Đạt</t>
  </si>
  <si>
    <t>Nguyễn Ngọc Tuyên</t>
  </si>
  <si>
    <t>Nguyễn Văn Đôn</t>
  </si>
  <si>
    <t>Lê Hồng Thái</t>
  </si>
  <si>
    <t>Nguyễn Thị Khánh Thư</t>
  </si>
  <si>
    <t>Nguyễn Thị Thu Hồng</t>
  </si>
  <si>
    <t>Nguyễn Khoa</t>
  </si>
  <si>
    <t>Đào Duy Long</t>
  </si>
  <si>
    <t>Mai Chiếm Tuấn</t>
  </si>
  <si>
    <t>Nguyễn Cao Phong</t>
  </si>
  <si>
    <t>Nguyễn Duy Đạt</t>
  </si>
  <si>
    <t>Nguyễn Thị Thủy(TT)</t>
  </si>
  <si>
    <t>Nguyễn Văn Minh(TT)</t>
  </si>
  <si>
    <t>Bùi Đặng Hoàng Tuấn</t>
  </si>
  <si>
    <t>Lương Minh Dũng</t>
  </si>
  <si>
    <t>Nguyễn Tiến Việt Dũng</t>
  </si>
  <si>
    <t>Nguyễn Ngọc Trang</t>
  </si>
  <si>
    <t>Huỳnh Thị Mai</t>
  </si>
  <si>
    <t>ĐƠN VỊ: KHOA CÔNG NGHỆ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</si>
</sst>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_THONG KE RA DE - COI THI - CHAM THI" xfId="1"/>
  </cellStyles>
  <dxfs count="1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6" zoomScale="85" zoomScaleNormal="85" workbookViewId="0">
      <selection activeCell="H95" sqref="H95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Q1" s="30" t="s">
        <v>1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75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Q2" s="30" t="s">
        <v>3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18.75" x14ac:dyDescent="0.3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Q3" s="32" t="s">
        <v>5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8.75" x14ac:dyDescent="0.3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P4" s="2"/>
      <c r="R4" s="2"/>
      <c r="S4" s="33" t="s">
        <v>7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22.5" x14ac:dyDescent="0.3">
      <c r="A5" s="34" t="s">
        <v>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1" customFormat="1" ht="20.25" x14ac:dyDescent="0.3">
      <c r="A6" s="35" t="s">
        <v>78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6"/>
      <c r="V7" s="36"/>
    </row>
    <row r="8" spans="1:31" s="1" customFormat="1" ht="18.75" customHeight="1" x14ac:dyDescent="0.3">
      <c r="A8" s="41" t="s">
        <v>9</v>
      </c>
      <c r="B8" s="42" t="s">
        <v>10</v>
      </c>
      <c r="C8" s="43" t="s">
        <v>11</v>
      </c>
      <c r="D8" s="38" t="s">
        <v>12</v>
      </c>
      <c r="E8" s="38"/>
      <c r="F8" s="38"/>
      <c r="G8" s="38"/>
      <c r="H8" s="38"/>
      <c r="I8" s="38" t="s">
        <v>13</v>
      </c>
      <c r="J8" s="38"/>
      <c r="K8" s="38"/>
      <c r="L8" s="38"/>
      <c r="M8" s="38"/>
      <c r="N8" s="38" t="s">
        <v>14</v>
      </c>
      <c r="O8" s="38"/>
      <c r="P8" s="38"/>
      <c r="Q8" s="38"/>
      <c r="R8" s="38"/>
      <c r="S8" s="38"/>
      <c r="T8" s="38" t="s">
        <v>15</v>
      </c>
      <c r="U8" s="38"/>
      <c r="V8" s="38"/>
      <c r="W8" s="38"/>
      <c r="X8" s="38"/>
      <c r="Y8" s="38"/>
      <c r="Z8" s="38"/>
      <c r="AA8" s="38"/>
      <c r="AB8" s="38"/>
      <c r="AC8" s="40" t="s">
        <v>16</v>
      </c>
      <c r="AD8" s="40" t="s">
        <v>17</v>
      </c>
      <c r="AE8" s="37" t="s">
        <v>18</v>
      </c>
    </row>
    <row r="9" spans="1:31" s="1" customFormat="1" ht="18.75" x14ac:dyDescent="0.3">
      <c r="A9" s="41"/>
      <c r="B9" s="43"/>
      <c r="C9" s="43"/>
      <c r="D9" s="38"/>
      <c r="E9" s="38"/>
      <c r="F9" s="38"/>
      <c r="G9" s="38"/>
      <c r="H9" s="38"/>
      <c r="I9" s="38"/>
      <c r="J9" s="38"/>
      <c r="K9" s="38"/>
      <c r="L9" s="38"/>
      <c r="M9" s="38"/>
      <c r="N9" s="38" t="s">
        <v>19</v>
      </c>
      <c r="O9" s="38"/>
      <c r="P9" s="38"/>
      <c r="Q9" s="38" t="s">
        <v>20</v>
      </c>
      <c r="R9" s="38"/>
      <c r="S9" s="38"/>
      <c r="T9" s="38" t="s">
        <v>19</v>
      </c>
      <c r="U9" s="38"/>
      <c r="V9" s="38"/>
      <c r="W9" s="38" t="s">
        <v>21</v>
      </c>
      <c r="X9" s="38"/>
      <c r="Y9" s="38"/>
      <c r="Z9" s="38" t="s">
        <v>22</v>
      </c>
      <c r="AA9" s="38"/>
      <c r="AB9" s="38"/>
      <c r="AC9" s="40"/>
      <c r="AD9" s="40"/>
      <c r="AE9" s="37"/>
    </row>
    <row r="10" spans="1:31" s="1" customFormat="1" ht="101.1" customHeight="1" x14ac:dyDescent="0.3">
      <c r="A10" s="41"/>
      <c r="B10" s="43"/>
      <c r="C10" s="43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40"/>
      <c r="AD10" s="40"/>
      <c r="AE10" s="37"/>
    </row>
    <row r="11" spans="1:31" s="26" customFormat="1" ht="18.75" x14ac:dyDescent="0.3">
      <c r="A11" s="7">
        <v>1</v>
      </c>
      <c r="B11" s="8">
        <v>1012026</v>
      </c>
      <c r="C11" s="8" t="s">
        <v>44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0</v>
      </c>
    </row>
    <row r="12" spans="1:31" s="26" customFormat="1" ht="18.75" x14ac:dyDescent="0.3">
      <c r="A12" s="7">
        <v>2</v>
      </c>
      <c r="B12" s="8">
        <v>1015021</v>
      </c>
      <c r="C12" s="8" t="s">
        <v>45</v>
      </c>
      <c r="D12" s="9">
        <v>2</v>
      </c>
      <c r="E12" s="10">
        <v>0</v>
      </c>
      <c r="F12" s="10">
        <v>0</v>
      </c>
      <c r="G12" s="10">
        <v>0</v>
      </c>
      <c r="H12" s="11">
        <v>2</v>
      </c>
      <c r="I12" s="12">
        <v>4.8</v>
      </c>
      <c r="J12" s="12">
        <v>7.2</v>
      </c>
      <c r="K12" s="12">
        <v>0</v>
      </c>
      <c r="L12" s="12">
        <v>0</v>
      </c>
      <c r="M12" s="13">
        <v>12</v>
      </c>
      <c r="N12" s="12">
        <v>125</v>
      </c>
      <c r="O12" s="12">
        <v>93</v>
      </c>
      <c r="P12" s="13">
        <v>10.9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24.9</v>
      </c>
    </row>
    <row r="13" spans="1:31" s="26" customFormat="1" ht="18.75" x14ac:dyDescent="0.3">
      <c r="A13" s="7">
        <v>3</v>
      </c>
      <c r="B13" s="8">
        <v>1015024</v>
      </c>
      <c r="C13" s="8" t="s">
        <v>46</v>
      </c>
      <c r="D13" s="9">
        <v>4</v>
      </c>
      <c r="E13" s="10">
        <v>0</v>
      </c>
      <c r="F13" s="10">
        <v>0</v>
      </c>
      <c r="G13" s="10">
        <v>0</v>
      </c>
      <c r="H13" s="11">
        <v>4</v>
      </c>
      <c r="I13" s="12">
        <v>7.6</v>
      </c>
      <c r="J13" s="12">
        <v>0</v>
      </c>
      <c r="K13" s="12">
        <v>0</v>
      </c>
      <c r="L13" s="12">
        <v>0</v>
      </c>
      <c r="M13" s="13">
        <v>7.6</v>
      </c>
      <c r="N13" s="12">
        <v>152</v>
      </c>
      <c r="O13" s="12">
        <v>205</v>
      </c>
      <c r="P13" s="13">
        <v>17.850000000000001</v>
      </c>
      <c r="Q13" s="12">
        <v>20</v>
      </c>
      <c r="R13" s="12">
        <v>17</v>
      </c>
      <c r="S13" s="13">
        <v>1.85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31.3</v>
      </c>
    </row>
    <row r="14" spans="1:31" s="26" customFormat="1" ht="37.5" x14ac:dyDescent="0.3">
      <c r="A14" s="7">
        <v>4</v>
      </c>
      <c r="B14" s="8">
        <v>1015010</v>
      </c>
      <c r="C14" s="8" t="s">
        <v>47</v>
      </c>
      <c r="D14" s="9">
        <v>3</v>
      </c>
      <c r="E14" s="10">
        <v>0</v>
      </c>
      <c r="F14" s="10">
        <v>0</v>
      </c>
      <c r="G14" s="10">
        <v>0</v>
      </c>
      <c r="H14" s="11">
        <v>3</v>
      </c>
      <c r="I14" s="12">
        <v>7.2</v>
      </c>
      <c r="J14" s="12">
        <v>12</v>
      </c>
      <c r="K14" s="12">
        <v>0</v>
      </c>
      <c r="L14" s="12">
        <v>0</v>
      </c>
      <c r="M14" s="13">
        <v>19.2</v>
      </c>
      <c r="N14" s="12">
        <v>146</v>
      </c>
      <c r="O14" s="12">
        <v>186</v>
      </c>
      <c r="P14" s="13">
        <v>16.600000000000001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38.799999999999997</v>
      </c>
    </row>
    <row r="15" spans="1:31" s="26" customFormat="1" ht="18.75" x14ac:dyDescent="0.3">
      <c r="A15" s="7">
        <v>5</v>
      </c>
      <c r="B15" s="8">
        <v>1015005</v>
      </c>
      <c r="C15" s="8" t="s">
        <v>48</v>
      </c>
      <c r="D15" s="9">
        <v>3</v>
      </c>
      <c r="E15" s="10">
        <v>0</v>
      </c>
      <c r="F15" s="10">
        <v>0</v>
      </c>
      <c r="G15" s="10">
        <v>0</v>
      </c>
      <c r="H15" s="11">
        <v>3</v>
      </c>
      <c r="I15" s="12">
        <v>9.6000000000000014</v>
      </c>
      <c r="J15" s="12">
        <v>2.4</v>
      </c>
      <c r="K15" s="12">
        <v>0</v>
      </c>
      <c r="L15" s="12">
        <v>0</v>
      </c>
      <c r="M15" s="13">
        <v>12.000000000000002</v>
      </c>
      <c r="N15" s="12">
        <v>70</v>
      </c>
      <c r="O15" s="12">
        <v>61</v>
      </c>
      <c r="P15" s="13">
        <v>6.55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21.6</v>
      </c>
    </row>
    <row r="16" spans="1:31" s="26" customFormat="1" ht="18.75" x14ac:dyDescent="0.3">
      <c r="A16" s="7">
        <v>6</v>
      </c>
      <c r="B16" s="8">
        <v>1015019</v>
      </c>
      <c r="C16" s="8" t="s">
        <v>49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7.2000000000000011</v>
      </c>
      <c r="J16" s="12">
        <v>5.6</v>
      </c>
      <c r="K16" s="12">
        <v>0</v>
      </c>
      <c r="L16" s="12">
        <v>0</v>
      </c>
      <c r="M16" s="13">
        <v>12.8</v>
      </c>
      <c r="N16" s="12">
        <v>14</v>
      </c>
      <c r="O16" s="12">
        <v>71</v>
      </c>
      <c r="P16" s="13">
        <v>4.25</v>
      </c>
      <c r="Q16" s="12">
        <v>34</v>
      </c>
      <c r="R16" s="12">
        <v>56</v>
      </c>
      <c r="S16" s="13">
        <v>4.5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21.6</v>
      </c>
    </row>
    <row r="17" spans="1:31" s="26" customFormat="1" ht="18.75" x14ac:dyDescent="0.3">
      <c r="A17" s="7">
        <v>7</v>
      </c>
      <c r="B17" s="8">
        <v>1015008</v>
      </c>
      <c r="C17" s="8" t="s">
        <v>50</v>
      </c>
      <c r="D17" s="9">
        <v>3</v>
      </c>
      <c r="E17" s="10">
        <v>0</v>
      </c>
      <c r="F17" s="10">
        <v>0</v>
      </c>
      <c r="G17" s="10">
        <v>0</v>
      </c>
      <c r="H17" s="11">
        <v>3</v>
      </c>
      <c r="I17" s="12">
        <v>12.8</v>
      </c>
      <c r="J17" s="12">
        <v>8.8000000000000007</v>
      </c>
      <c r="K17" s="12">
        <v>0</v>
      </c>
      <c r="L17" s="12">
        <v>0</v>
      </c>
      <c r="M17" s="13">
        <v>21.6</v>
      </c>
      <c r="N17" s="12">
        <v>81</v>
      </c>
      <c r="O17" s="12">
        <v>52</v>
      </c>
      <c r="P17" s="13">
        <v>6.65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31.3</v>
      </c>
    </row>
    <row r="18" spans="1:31" s="26" customFormat="1" ht="18.75" x14ac:dyDescent="0.3">
      <c r="A18" s="7">
        <v>8</v>
      </c>
      <c r="B18" s="8">
        <v>1015009</v>
      </c>
      <c r="C18" s="8" t="s">
        <v>51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4</v>
      </c>
      <c r="J18" s="12">
        <v>2.8</v>
      </c>
      <c r="K18" s="12">
        <v>0</v>
      </c>
      <c r="L18" s="12">
        <v>0</v>
      </c>
      <c r="M18" s="13">
        <v>6.8</v>
      </c>
      <c r="N18" s="12">
        <v>61</v>
      </c>
      <c r="O18" s="12">
        <v>69</v>
      </c>
      <c r="P18" s="13">
        <v>6.5</v>
      </c>
      <c r="Q18" s="12">
        <v>36</v>
      </c>
      <c r="R18" s="12">
        <v>17</v>
      </c>
      <c r="S18" s="13">
        <v>2.65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1.2</v>
      </c>
      <c r="AD18" s="13">
        <v>0</v>
      </c>
      <c r="AE18" s="14">
        <v>17.2</v>
      </c>
    </row>
    <row r="19" spans="1:31" s="26" customFormat="1" ht="18.75" x14ac:dyDescent="0.3">
      <c r="A19" s="7">
        <v>9</v>
      </c>
      <c r="B19" s="8">
        <v>1015022</v>
      </c>
      <c r="C19" s="8" t="s">
        <v>52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2.4</v>
      </c>
      <c r="J19" s="12">
        <v>0</v>
      </c>
      <c r="K19" s="12">
        <v>0</v>
      </c>
      <c r="L19" s="12">
        <v>0</v>
      </c>
      <c r="M19" s="13">
        <v>2.4</v>
      </c>
      <c r="N19" s="12">
        <v>145</v>
      </c>
      <c r="O19" s="12">
        <v>152</v>
      </c>
      <c r="P19" s="13">
        <v>14.85</v>
      </c>
      <c r="Q19" s="12">
        <v>60</v>
      </c>
      <c r="R19" s="12">
        <v>30</v>
      </c>
      <c r="S19" s="13">
        <v>4.5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21.8</v>
      </c>
    </row>
    <row r="20" spans="1:31" s="26" customFormat="1" ht="18.75" x14ac:dyDescent="0.3">
      <c r="A20" s="7">
        <v>10</v>
      </c>
      <c r="B20" s="8">
        <v>1015013</v>
      </c>
      <c r="C20" s="8" t="s">
        <v>53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3.5999999999999996</v>
      </c>
      <c r="J20" s="12">
        <v>7.2</v>
      </c>
      <c r="K20" s="12">
        <v>0</v>
      </c>
      <c r="L20" s="12">
        <v>0</v>
      </c>
      <c r="M20" s="13">
        <v>10.8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2.4</v>
      </c>
      <c r="AE20" s="14">
        <v>13.2</v>
      </c>
    </row>
    <row r="21" spans="1:31" s="26" customFormat="1" ht="18.75" x14ac:dyDescent="0.3">
      <c r="A21" s="7">
        <v>11</v>
      </c>
      <c r="B21" s="8">
        <v>1015001</v>
      </c>
      <c r="C21" s="8" t="s">
        <v>54</v>
      </c>
      <c r="D21" s="9">
        <v>2</v>
      </c>
      <c r="E21" s="10">
        <v>0</v>
      </c>
      <c r="F21" s="10">
        <v>0</v>
      </c>
      <c r="G21" s="10">
        <v>0</v>
      </c>
      <c r="H21" s="11">
        <v>2</v>
      </c>
      <c r="I21" s="12">
        <v>1.2</v>
      </c>
      <c r="J21" s="12">
        <v>1.2</v>
      </c>
      <c r="K21" s="12">
        <v>0</v>
      </c>
      <c r="L21" s="12">
        <v>0</v>
      </c>
      <c r="M21" s="13">
        <v>2.4</v>
      </c>
      <c r="N21" s="12">
        <v>98</v>
      </c>
      <c r="O21" s="12">
        <v>0</v>
      </c>
      <c r="P21" s="13">
        <v>4.9000000000000004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2.4</v>
      </c>
      <c r="AD21" s="13">
        <v>4</v>
      </c>
      <c r="AE21" s="14">
        <v>15.7</v>
      </c>
    </row>
    <row r="22" spans="1:31" s="26" customFormat="1" ht="18.75" x14ac:dyDescent="0.3">
      <c r="A22" s="7">
        <v>12</v>
      </c>
      <c r="B22" s="8">
        <v>1015020</v>
      </c>
      <c r="C22" s="8" t="s">
        <v>55</v>
      </c>
      <c r="D22" s="9">
        <v>1</v>
      </c>
      <c r="E22" s="10">
        <v>0</v>
      </c>
      <c r="F22" s="10">
        <v>0</v>
      </c>
      <c r="G22" s="10">
        <v>0</v>
      </c>
      <c r="H22" s="11">
        <v>1</v>
      </c>
      <c r="I22" s="12">
        <v>7.2</v>
      </c>
      <c r="J22" s="12">
        <v>1.6</v>
      </c>
      <c r="K22" s="12">
        <v>0</v>
      </c>
      <c r="L22" s="12">
        <v>0</v>
      </c>
      <c r="M22" s="13">
        <v>8.8000000000000007</v>
      </c>
      <c r="N22" s="12">
        <v>20</v>
      </c>
      <c r="O22" s="12">
        <v>80</v>
      </c>
      <c r="P22" s="13">
        <v>5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14.8</v>
      </c>
    </row>
    <row r="23" spans="1:31" s="26" customFormat="1" ht="18.75" x14ac:dyDescent="0.3">
      <c r="A23" s="7">
        <v>13</v>
      </c>
      <c r="B23" s="8">
        <v>1015018</v>
      </c>
      <c r="C23" s="8" t="s">
        <v>56</v>
      </c>
      <c r="D23" s="9">
        <v>3</v>
      </c>
      <c r="E23" s="10">
        <v>0</v>
      </c>
      <c r="F23" s="10">
        <v>0</v>
      </c>
      <c r="G23" s="10">
        <v>0</v>
      </c>
      <c r="H23" s="11">
        <v>3</v>
      </c>
      <c r="I23" s="12">
        <v>6</v>
      </c>
      <c r="J23" s="12">
        <v>14</v>
      </c>
      <c r="K23" s="12">
        <v>0</v>
      </c>
      <c r="L23" s="12">
        <v>0</v>
      </c>
      <c r="M23" s="13">
        <v>20</v>
      </c>
      <c r="N23" s="12">
        <v>135</v>
      </c>
      <c r="O23" s="12">
        <v>210</v>
      </c>
      <c r="P23" s="13">
        <v>17.25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40.299999999999997</v>
      </c>
    </row>
    <row r="24" spans="1:31" s="26" customFormat="1" ht="18.75" x14ac:dyDescent="0.3">
      <c r="A24" s="7">
        <v>14</v>
      </c>
      <c r="B24" s="8">
        <v>1015012</v>
      </c>
      <c r="C24" s="8" t="s">
        <v>57</v>
      </c>
      <c r="D24" s="9">
        <v>3</v>
      </c>
      <c r="E24" s="10">
        <v>0</v>
      </c>
      <c r="F24" s="10">
        <v>0</v>
      </c>
      <c r="G24" s="10">
        <v>0</v>
      </c>
      <c r="H24" s="11">
        <v>3</v>
      </c>
      <c r="I24" s="12">
        <v>12.399999999999999</v>
      </c>
      <c r="J24" s="12">
        <v>7.2</v>
      </c>
      <c r="K24" s="12">
        <v>0</v>
      </c>
      <c r="L24" s="12">
        <v>0</v>
      </c>
      <c r="M24" s="13">
        <v>19.599999999999998</v>
      </c>
      <c r="N24" s="12">
        <v>284</v>
      </c>
      <c r="O24" s="12">
        <v>150</v>
      </c>
      <c r="P24" s="13">
        <v>21.7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44.3</v>
      </c>
    </row>
    <row r="25" spans="1:31" s="26" customFormat="1" ht="18.75" x14ac:dyDescent="0.3">
      <c r="A25" s="7">
        <v>15</v>
      </c>
      <c r="B25" s="8">
        <v>1015014</v>
      </c>
      <c r="C25" s="8" t="s">
        <v>58</v>
      </c>
      <c r="D25" s="9">
        <v>2</v>
      </c>
      <c r="E25" s="10">
        <v>0</v>
      </c>
      <c r="F25" s="10">
        <v>0</v>
      </c>
      <c r="G25" s="10">
        <v>0</v>
      </c>
      <c r="H25" s="11">
        <v>2</v>
      </c>
      <c r="I25" s="12">
        <v>1.2</v>
      </c>
      <c r="J25" s="12">
        <v>8.8000000000000007</v>
      </c>
      <c r="K25" s="12">
        <v>0</v>
      </c>
      <c r="L25" s="12">
        <v>0</v>
      </c>
      <c r="M25" s="13">
        <v>10</v>
      </c>
      <c r="N25" s="12">
        <v>90</v>
      </c>
      <c r="O25" s="12">
        <v>121</v>
      </c>
      <c r="P25" s="13">
        <v>10.55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22.6</v>
      </c>
    </row>
    <row r="26" spans="1:31" s="26" customFormat="1" ht="18.75" x14ac:dyDescent="0.3">
      <c r="A26" s="7">
        <v>16</v>
      </c>
      <c r="B26" s="8">
        <v>1015004</v>
      </c>
      <c r="C26" s="8" t="s">
        <v>59</v>
      </c>
      <c r="D26" s="9">
        <v>1</v>
      </c>
      <c r="E26" s="10">
        <v>0</v>
      </c>
      <c r="F26" s="10">
        <v>0</v>
      </c>
      <c r="G26" s="10">
        <v>0</v>
      </c>
      <c r="H26" s="11">
        <v>1</v>
      </c>
      <c r="I26" s="12">
        <v>8.8000000000000007</v>
      </c>
      <c r="J26" s="12">
        <v>0</v>
      </c>
      <c r="K26" s="12">
        <v>0</v>
      </c>
      <c r="L26" s="12">
        <v>0</v>
      </c>
      <c r="M26" s="13">
        <v>8.8000000000000007</v>
      </c>
      <c r="N26" s="12">
        <v>28</v>
      </c>
      <c r="O26" s="12">
        <v>34</v>
      </c>
      <c r="P26" s="13">
        <v>3.1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2.4</v>
      </c>
      <c r="AE26" s="14">
        <v>15.3</v>
      </c>
    </row>
    <row r="27" spans="1:31" s="26" customFormat="1" ht="18.75" x14ac:dyDescent="0.3">
      <c r="A27" s="7">
        <v>17</v>
      </c>
      <c r="B27" s="8">
        <v>1015011</v>
      </c>
      <c r="C27" s="8" t="s">
        <v>60</v>
      </c>
      <c r="D27" s="9">
        <v>4</v>
      </c>
      <c r="E27" s="10">
        <v>0</v>
      </c>
      <c r="F27" s="10">
        <v>0</v>
      </c>
      <c r="G27" s="10">
        <v>0</v>
      </c>
      <c r="H27" s="11">
        <v>4</v>
      </c>
      <c r="I27" s="12">
        <v>4</v>
      </c>
      <c r="J27" s="12">
        <v>6</v>
      </c>
      <c r="K27" s="12">
        <v>0</v>
      </c>
      <c r="L27" s="12">
        <v>0</v>
      </c>
      <c r="M27" s="13">
        <v>10</v>
      </c>
      <c r="N27" s="12">
        <v>165</v>
      </c>
      <c r="O27" s="12">
        <v>167</v>
      </c>
      <c r="P27" s="13">
        <v>16.600000000000001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30.6</v>
      </c>
    </row>
    <row r="28" spans="1:31" s="26" customFormat="1" ht="18.75" x14ac:dyDescent="0.3">
      <c r="A28" s="7">
        <v>18</v>
      </c>
      <c r="B28" s="8">
        <v>1015025</v>
      </c>
      <c r="C28" s="8" t="s">
        <v>61</v>
      </c>
      <c r="D28" s="9">
        <v>1</v>
      </c>
      <c r="E28" s="10">
        <v>0</v>
      </c>
      <c r="F28" s="10">
        <v>0</v>
      </c>
      <c r="G28" s="10">
        <v>0</v>
      </c>
      <c r="H28" s="11">
        <v>1</v>
      </c>
      <c r="I28" s="12">
        <v>0</v>
      </c>
      <c r="J28" s="12">
        <v>0</v>
      </c>
      <c r="K28" s="12">
        <v>0</v>
      </c>
      <c r="L28" s="12">
        <v>0</v>
      </c>
      <c r="M28" s="13">
        <v>0</v>
      </c>
      <c r="N28" s="12">
        <v>0</v>
      </c>
      <c r="O28" s="12">
        <v>157</v>
      </c>
      <c r="P28" s="13">
        <v>7.85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8.9</v>
      </c>
    </row>
    <row r="29" spans="1:31" s="26" customFormat="1" ht="18.75" x14ac:dyDescent="0.3">
      <c r="A29" s="7">
        <v>19</v>
      </c>
      <c r="B29" s="8">
        <v>1015023</v>
      </c>
      <c r="C29" s="8" t="s">
        <v>62</v>
      </c>
      <c r="D29" s="9">
        <v>3</v>
      </c>
      <c r="E29" s="10">
        <v>0</v>
      </c>
      <c r="F29" s="10">
        <v>0</v>
      </c>
      <c r="G29" s="10">
        <v>0</v>
      </c>
      <c r="H29" s="11">
        <v>3</v>
      </c>
      <c r="I29" s="12">
        <v>8.8000000000000007</v>
      </c>
      <c r="J29" s="12">
        <v>0</v>
      </c>
      <c r="K29" s="12">
        <v>0</v>
      </c>
      <c r="L29" s="12">
        <v>0</v>
      </c>
      <c r="M29" s="13">
        <v>8.8000000000000007</v>
      </c>
      <c r="N29" s="12">
        <v>167</v>
      </c>
      <c r="O29" s="12">
        <v>88</v>
      </c>
      <c r="P29" s="13">
        <v>12.75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2.4</v>
      </c>
      <c r="AE29" s="14">
        <v>27</v>
      </c>
    </row>
    <row r="30" spans="1:31" s="26" customFormat="1" ht="18.75" x14ac:dyDescent="0.3">
      <c r="A30" s="7">
        <v>20</v>
      </c>
      <c r="B30" s="8">
        <v>1015017</v>
      </c>
      <c r="C30" s="8" t="s">
        <v>63</v>
      </c>
      <c r="D30" s="9">
        <v>0</v>
      </c>
      <c r="E30" s="10">
        <v>0</v>
      </c>
      <c r="F30" s="10">
        <v>0</v>
      </c>
      <c r="G30" s="10">
        <v>0</v>
      </c>
      <c r="H30" s="11">
        <v>0</v>
      </c>
      <c r="I30" s="12">
        <v>6</v>
      </c>
      <c r="J30" s="12">
        <v>6.8</v>
      </c>
      <c r="K30" s="12">
        <v>0</v>
      </c>
      <c r="L30" s="12">
        <v>0</v>
      </c>
      <c r="M30" s="13">
        <v>12.8</v>
      </c>
      <c r="N30" s="12">
        <v>44</v>
      </c>
      <c r="O30" s="12">
        <v>40</v>
      </c>
      <c r="P30" s="13">
        <v>4.2</v>
      </c>
      <c r="Q30" s="12">
        <v>30</v>
      </c>
      <c r="R30" s="12">
        <v>60</v>
      </c>
      <c r="S30" s="13">
        <v>4.5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21.5</v>
      </c>
    </row>
    <row r="31" spans="1:31" s="26" customFormat="1" ht="18.75" x14ac:dyDescent="0.3">
      <c r="A31" s="7">
        <v>21</v>
      </c>
      <c r="B31" s="8">
        <v>1015016</v>
      </c>
      <c r="C31" s="8" t="s">
        <v>64</v>
      </c>
      <c r="D31" s="9">
        <v>1</v>
      </c>
      <c r="E31" s="10">
        <v>0</v>
      </c>
      <c r="F31" s="10">
        <v>0</v>
      </c>
      <c r="G31" s="10">
        <v>0</v>
      </c>
      <c r="H31" s="11">
        <v>1</v>
      </c>
      <c r="I31" s="12">
        <v>10.799999999999999</v>
      </c>
      <c r="J31" s="12">
        <v>11.2</v>
      </c>
      <c r="K31" s="12">
        <v>0</v>
      </c>
      <c r="L31" s="12">
        <v>0</v>
      </c>
      <c r="M31" s="13">
        <v>22</v>
      </c>
      <c r="N31" s="12">
        <v>196</v>
      </c>
      <c r="O31" s="12">
        <v>163</v>
      </c>
      <c r="P31" s="13">
        <v>17.95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41</v>
      </c>
    </row>
    <row r="32" spans="1:31" s="26" customFormat="1" ht="18.75" x14ac:dyDescent="0.3">
      <c r="A32" s="7">
        <v>22</v>
      </c>
      <c r="B32" s="8">
        <v>1015015</v>
      </c>
      <c r="C32" s="8" t="s">
        <v>65</v>
      </c>
      <c r="D32" s="9">
        <v>3</v>
      </c>
      <c r="E32" s="10">
        <v>0</v>
      </c>
      <c r="F32" s="10">
        <v>0</v>
      </c>
      <c r="G32" s="10">
        <v>0</v>
      </c>
      <c r="H32" s="11">
        <v>3</v>
      </c>
      <c r="I32" s="12">
        <v>2.4</v>
      </c>
      <c r="J32" s="12">
        <v>9.6</v>
      </c>
      <c r="K32" s="12">
        <v>0</v>
      </c>
      <c r="L32" s="12">
        <v>0</v>
      </c>
      <c r="M32" s="13">
        <v>12</v>
      </c>
      <c r="N32" s="12">
        <v>143</v>
      </c>
      <c r="O32" s="12">
        <v>87</v>
      </c>
      <c r="P32" s="13">
        <v>11.5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26.5</v>
      </c>
    </row>
    <row r="33" spans="1:31" s="26" customFormat="1" ht="18.75" x14ac:dyDescent="0.3">
      <c r="A33" s="7">
        <v>23</v>
      </c>
      <c r="B33" s="8">
        <v>1015002</v>
      </c>
      <c r="C33" s="8" t="s">
        <v>66</v>
      </c>
      <c r="D33" s="9">
        <v>5</v>
      </c>
      <c r="E33" s="10">
        <v>0</v>
      </c>
      <c r="F33" s="10">
        <v>0</v>
      </c>
      <c r="G33" s="10">
        <v>0</v>
      </c>
      <c r="H33" s="11">
        <v>5</v>
      </c>
      <c r="I33" s="12">
        <v>7.2</v>
      </c>
      <c r="J33" s="12">
        <v>2.8</v>
      </c>
      <c r="K33" s="12">
        <v>0</v>
      </c>
      <c r="L33" s="12">
        <v>0</v>
      </c>
      <c r="M33" s="13">
        <v>10</v>
      </c>
      <c r="N33" s="12">
        <v>222</v>
      </c>
      <c r="O33" s="12">
        <v>177</v>
      </c>
      <c r="P33" s="13">
        <v>19.95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11.6</v>
      </c>
      <c r="AE33" s="14">
        <v>46.6</v>
      </c>
    </row>
    <row r="34" spans="1:31" s="26" customFormat="1" ht="18.75" x14ac:dyDescent="0.3">
      <c r="A34" s="7">
        <v>24</v>
      </c>
      <c r="B34" s="8">
        <v>1015007</v>
      </c>
      <c r="C34" s="8" t="s">
        <v>67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3">
        <v>0</v>
      </c>
      <c r="N34" s="12">
        <v>0</v>
      </c>
      <c r="O34" s="12">
        <v>0</v>
      </c>
      <c r="P34" s="13">
        <v>0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0</v>
      </c>
    </row>
    <row r="35" spans="1:31" s="26" customFormat="1" ht="18.75" x14ac:dyDescent="0.3">
      <c r="A35" s="7">
        <v>25</v>
      </c>
      <c r="B35" s="8">
        <v>1015031</v>
      </c>
      <c r="C35" s="8" t="s">
        <v>68</v>
      </c>
      <c r="D35" s="9">
        <v>1</v>
      </c>
      <c r="E35" s="10">
        <v>0</v>
      </c>
      <c r="F35" s="10">
        <v>0</v>
      </c>
      <c r="G35" s="10">
        <v>0</v>
      </c>
      <c r="H35" s="11">
        <v>1</v>
      </c>
      <c r="I35" s="12">
        <v>2.4</v>
      </c>
      <c r="J35" s="12">
        <v>11.999999999999998</v>
      </c>
      <c r="K35" s="12">
        <v>0</v>
      </c>
      <c r="L35" s="12">
        <v>0</v>
      </c>
      <c r="M35" s="13">
        <v>14.399999999999999</v>
      </c>
      <c r="N35" s="12">
        <v>148</v>
      </c>
      <c r="O35" s="12">
        <v>101</v>
      </c>
      <c r="P35" s="13">
        <v>12.45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27.9</v>
      </c>
    </row>
    <row r="36" spans="1:31" s="26" customFormat="1" ht="18.75" x14ac:dyDescent="0.3">
      <c r="A36" s="7">
        <v>26</v>
      </c>
      <c r="B36" s="8">
        <v>1018001</v>
      </c>
      <c r="C36" s="8" t="s">
        <v>69</v>
      </c>
      <c r="D36" s="9">
        <v>2</v>
      </c>
      <c r="E36" s="10">
        <v>0</v>
      </c>
      <c r="F36" s="10">
        <v>0</v>
      </c>
      <c r="G36" s="10">
        <v>0</v>
      </c>
      <c r="H36" s="11">
        <v>2</v>
      </c>
      <c r="I36" s="12">
        <v>4.8</v>
      </c>
      <c r="J36" s="12">
        <v>7.2000000000000011</v>
      </c>
      <c r="K36" s="12">
        <v>0</v>
      </c>
      <c r="L36" s="12">
        <v>0</v>
      </c>
      <c r="M36" s="13">
        <v>12</v>
      </c>
      <c r="N36" s="12">
        <v>90</v>
      </c>
      <c r="O36" s="12">
        <v>49</v>
      </c>
      <c r="P36" s="13">
        <v>6.95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2.4</v>
      </c>
      <c r="AE36" s="14">
        <v>23.4</v>
      </c>
    </row>
    <row r="37" spans="1:31" s="26" customFormat="1" ht="18.75" x14ac:dyDescent="0.3">
      <c r="A37" s="7">
        <v>27</v>
      </c>
      <c r="B37" s="8">
        <v>1015032</v>
      </c>
      <c r="C37" s="8" t="s">
        <v>70</v>
      </c>
      <c r="D37" s="9">
        <v>2</v>
      </c>
      <c r="E37" s="10">
        <v>0</v>
      </c>
      <c r="F37" s="10">
        <v>0</v>
      </c>
      <c r="G37" s="10">
        <v>0</v>
      </c>
      <c r="H37" s="11">
        <v>2</v>
      </c>
      <c r="I37" s="12">
        <v>0</v>
      </c>
      <c r="J37" s="12">
        <v>8.8000000000000007</v>
      </c>
      <c r="K37" s="12">
        <v>0</v>
      </c>
      <c r="L37" s="12">
        <v>0</v>
      </c>
      <c r="M37" s="13">
        <v>8.8000000000000007</v>
      </c>
      <c r="N37" s="12">
        <v>128</v>
      </c>
      <c r="O37" s="12">
        <v>100</v>
      </c>
      <c r="P37" s="13">
        <v>11.4</v>
      </c>
      <c r="Q37" s="12">
        <v>0</v>
      </c>
      <c r="R37" s="12">
        <v>0</v>
      </c>
      <c r="S37" s="13">
        <v>0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0</v>
      </c>
      <c r="AD37" s="13">
        <v>0</v>
      </c>
      <c r="AE37" s="14">
        <v>22.2</v>
      </c>
    </row>
    <row r="38" spans="1:31" s="26" customFormat="1" ht="18.75" x14ac:dyDescent="0.3">
      <c r="A38" s="7">
        <v>28</v>
      </c>
      <c r="B38" s="8">
        <v>1015003</v>
      </c>
      <c r="C38" s="8" t="s">
        <v>71</v>
      </c>
      <c r="D38" s="9">
        <v>1</v>
      </c>
      <c r="E38" s="10">
        <v>0</v>
      </c>
      <c r="F38" s="10">
        <v>0</v>
      </c>
      <c r="G38" s="10">
        <v>0</v>
      </c>
      <c r="H38" s="11">
        <v>1</v>
      </c>
      <c r="I38" s="12">
        <v>9.6000000000000014</v>
      </c>
      <c r="J38" s="12">
        <v>0</v>
      </c>
      <c r="K38" s="12">
        <v>0</v>
      </c>
      <c r="L38" s="12">
        <v>0</v>
      </c>
      <c r="M38" s="13">
        <v>9.6000000000000014</v>
      </c>
      <c r="N38" s="12">
        <v>84</v>
      </c>
      <c r="O38" s="12">
        <v>137</v>
      </c>
      <c r="P38" s="13">
        <v>11.05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0</v>
      </c>
      <c r="AD38" s="13">
        <v>0</v>
      </c>
      <c r="AE38" s="14">
        <v>21.7</v>
      </c>
    </row>
    <row r="39" spans="1:31" s="26" customFormat="1" ht="18.75" x14ac:dyDescent="0.3">
      <c r="A39" s="7">
        <v>29</v>
      </c>
      <c r="B39" s="8">
        <v>1015006</v>
      </c>
      <c r="C39" s="8" t="s">
        <v>72</v>
      </c>
      <c r="D39" s="9">
        <v>2</v>
      </c>
      <c r="E39" s="10">
        <v>0</v>
      </c>
      <c r="F39" s="10">
        <v>0</v>
      </c>
      <c r="G39" s="10">
        <v>0</v>
      </c>
      <c r="H39" s="11">
        <v>2</v>
      </c>
      <c r="I39" s="12">
        <v>0</v>
      </c>
      <c r="J39" s="12">
        <v>0</v>
      </c>
      <c r="K39" s="12">
        <v>0</v>
      </c>
      <c r="L39" s="12">
        <v>0</v>
      </c>
      <c r="M39" s="13">
        <v>0</v>
      </c>
      <c r="N39" s="12">
        <v>167</v>
      </c>
      <c r="O39" s="12">
        <v>246</v>
      </c>
      <c r="P39" s="13">
        <v>20.65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0</v>
      </c>
      <c r="AD39" s="13">
        <v>12</v>
      </c>
      <c r="AE39" s="14">
        <v>34.700000000000003</v>
      </c>
    </row>
    <row r="40" spans="1:31" s="26" customFormat="1" ht="18.75" x14ac:dyDescent="0.3">
      <c r="A40" s="7">
        <v>30</v>
      </c>
      <c r="B40" s="8">
        <v>1015028</v>
      </c>
      <c r="C40" s="8" t="s">
        <v>73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0</v>
      </c>
      <c r="O40" s="12">
        <v>0</v>
      </c>
      <c r="P40" s="13">
        <v>0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0</v>
      </c>
    </row>
    <row r="41" spans="1:31" s="26" customFormat="1" ht="18.75" x14ac:dyDescent="0.3">
      <c r="A41" s="7">
        <v>31</v>
      </c>
      <c r="B41" s="8">
        <v>1015027</v>
      </c>
      <c r="C41" s="8" t="s">
        <v>74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0</v>
      </c>
      <c r="O41" s="12">
        <v>0</v>
      </c>
      <c r="P41" s="13">
        <v>0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0</v>
      </c>
    </row>
    <row r="42" spans="1:31" s="26" customFormat="1" ht="18.75" x14ac:dyDescent="0.3">
      <c r="A42" s="7">
        <v>32</v>
      </c>
      <c r="B42" s="8">
        <v>1015026</v>
      </c>
      <c r="C42" s="8" t="s">
        <v>75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  <c r="M42" s="13">
        <v>0</v>
      </c>
      <c r="N42" s="12">
        <v>0</v>
      </c>
      <c r="O42" s="12">
        <v>0</v>
      </c>
      <c r="P42" s="13">
        <v>0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0</v>
      </c>
    </row>
    <row r="43" spans="1:31" s="26" customFormat="1" ht="18.75" x14ac:dyDescent="0.3">
      <c r="A43" s="7">
        <v>33</v>
      </c>
      <c r="B43" s="8">
        <v>1005001</v>
      </c>
      <c r="C43" s="8" t="s">
        <v>76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3">
        <v>0</v>
      </c>
      <c r="N43" s="12">
        <v>0</v>
      </c>
      <c r="O43" s="12">
        <v>0</v>
      </c>
      <c r="P43" s="13">
        <v>0</v>
      </c>
      <c r="Q43" s="12">
        <v>0</v>
      </c>
      <c r="R43" s="12">
        <v>0</v>
      </c>
      <c r="S43" s="13">
        <v>0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0</v>
      </c>
    </row>
    <row r="44" spans="1:31" s="26" customFormat="1" ht="18.75" x14ac:dyDescent="0.3">
      <c r="A44" s="7">
        <v>34</v>
      </c>
      <c r="B44" s="8">
        <v>1004004</v>
      </c>
      <c r="C44" s="8" t="s">
        <v>77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7.2</v>
      </c>
      <c r="K44" s="12">
        <v>0</v>
      </c>
      <c r="L44" s="12">
        <v>0</v>
      </c>
      <c r="M44" s="13">
        <v>7.2</v>
      </c>
      <c r="N44" s="12">
        <v>23</v>
      </c>
      <c r="O44" s="12">
        <v>30</v>
      </c>
      <c r="P44" s="13">
        <v>2.65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9.9</v>
      </c>
    </row>
    <row r="45" spans="1:31" s="26" customFormat="1" ht="18.75" x14ac:dyDescent="0.3">
      <c r="A45" s="7"/>
      <c r="B45" s="8"/>
      <c r="C45" s="8"/>
      <c r="D45" s="9"/>
      <c r="E45" s="10"/>
      <c r="F45" s="10"/>
      <c r="G45" s="10"/>
      <c r="H45" s="11"/>
      <c r="I45" s="12"/>
      <c r="J45" s="12"/>
      <c r="K45" s="12"/>
      <c r="L45" s="12"/>
      <c r="M45" s="13"/>
      <c r="N45" s="12"/>
      <c r="O45" s="12"/>
      <c r="P45" s="13"/>
      <c r="Q45" s="12"/>
      <c r="R45" s="12"/>
      <c r="S45" s="13"/>
      <c r="T45" s="12"/>
      <c r="U45" s="12"/>
      <c r="V45" s="13"/>
      <c r="W45" s="12"/>
      <c r="X45" s="12"/>
      <c r="Y45" s="13"/>
      <c r="Z45" s="12"/>
      <c r="AA45" s="12"/>
      <c r="AB45" s="13"/>
      <c r="AC45" s="13"/>
      <c r="AD45" s="13"/>
      <c r="AE45" s="14"/>
    </row>
    <row r="46" spans="1:31" s="26" customFormat="1" ht="18.75" x14ac:dyDescent="0.3">
      <c r="A46" s="7"/>
      <c r="B46" s="28"/>
      <c r="C46" s="28"/>
      <c r="D46" s="9"/>
      <c r="E46" s="10"/>
      <c r="F46" s="10"/>
      <c r="G46" s="10"/>
      <c r="H46" s="11"/>
      <c r="I46" s="12"/>
      <c r="J46" s="12"/>
      <c r="K46" s="12"/>
      <c r="L46" s="12"/>
      <c r="M46" s="13"/>
      <c r="N46" s="12"/>
      <c r="O46" s="12"/>
      <c r="P46" s="13"/>
      <c r="Q46" s="12"/>
      <c r="R46" s="12"/>
      <c r="S46" s="13"/>
      <c r="T46" s="12"/>
      <c r="U46" s="12"/>
      <c r="V46" s="13"/>
      <c r="W46" s="12"/>
      <c r="X46" s="12"/>
      <c r="Y46" s="13"/>
      <c r="Z46" s="12"/>
      <c r="AA46" s="12"/>
      <c r="AB46" s="13"/>
      <c r="AC46" s="13"/>
      <c r="AD46" s="13"/>
      <c r="AE46" s="14"/>
    </row>
    <row r="47" spans="1:31" s="26" customFormat="1" ht="18.75" x14ac:dyDescent="0.3">
      <c r="A47" s="24" t="s">
        <v>40</v>
      </c>
      <c r="B47" s="24"/>
      <c r="C47" s="24"/>
      <c r="D47" s="24" t="s">
        <v>40</v>
      </c>
      <c r="E47" s="24" t="s">
        <v>40</v>
      </c>
      <c r="F47" s="24" t="s">
        <v>40</v>
      </c>
      <c r="G47" s="24" t="s">
        <v>40</v>
      </c>
      <c r="H47" s="25" t="s">
        <v>40</v>
      </c>
      <c r="I47" s="24" t="s">
        <v>40</v>
      </c>
      <c r="J47" s="24" t="s">
        <v>40</v>
      </c>
      <c r="K47" s="24" t="s">
        <v>40</v>
      </c>
      <c r="L47" s="24" t="s">
        <v>40</v>
      </c>
      <c r="M47" s="25" t="s">
        <v>40</v>
      </c>
      <c r="N47" s="24" t="s">
        <v>40</v>
      </c>
      <c r="O47" s="24" t="s">
        <v>40</v>
      </c>
      <c r="P47" s="25" t="s">
        <v>40</v>
      </c>
      <c r="Q47" s="24" t="s">
        <v>40</v>
      </c>
      <c r="R47" s="24" t="s">
        <v>40</v>
      </c>
      <c r="S47" s="25" t="s">
        <v>40</v>
      </c>
      <c r="T47" s="24" t="s">
        <v>40</v>
      </c>
      <c r="U47" s="24" t="s">
        <v>40</v>
      </c>
      <c r="V47" s="25" t="s">
        <v>40</v>
      </c>
      <c r="W47" s="24" t="s">
        <v>40</v>
      </c>
      <c r="X47" s="24" t="s">
        <v>40</v>
      </c>
      <c r="Y47" s="25" t="s">
        <v>40</v>
      </c>
      <c r="Z47" s="24" t="s">
        <v>40</v>
      </c>
      <c r="AA47" s="24" t="s">
        <v>40</v>
      </c>
      <c r="AB47" s="25" t="s">
        <v>40</v>
      </c>
      <c r="AC47" s="24" t="s">
        <v>40</v>
      </c>
      <c r="AD47" s="24" t="s">
        <v>40</v>
      </c>
      <c r="AE47" s="25" t="s">
        <v>40</v>
      </c>
    </row>
    <row r="48" spans="1:31" s="26" customFormat="1" ht="18.75" x14ac:dyDescent="0.3">
      <c r="A48" s="24" t="s">
        <v>40</v>
      </c>
      <c r="B48" s="24"/>
      <c r="C48" s="24"/>
      <c r="D48" s="24" t="s">
        <v>40</v>
      </c>
      <c r="E48" s="24" t="s">
        <v>40</v>
      </c>
      <c r="F48" s="24" t="s">
        <v>40</v>
      </c>
      <c r="G48" s="24" t="s">
        <v>40</v>
      </c>
      <c r="H48" s="25" t="s">
        <v>40</v>
      </c>
      <c r="I48" s="24" t="s">
        <v>40</v>
      </c>
      <c r="J48" s="24" t="s">
        <v>40</v>
      </c>
      <c r="K48" s="24" t="s">
        <v>40</v>
      </c>
      <c r="L48" s="24" t="s">
        <v>40</v>
      </c>
      <c r="M48" s="25" t="s">
        <v>40</v>
      </c>
      <c r="N48" s="24" t="s">
        <v>40</v>
      </c>
      <c r="O48" s="24" t="s">
        <v>40</v>
      </c>
      <c r="P48" s="25" t="s">
        <v>40</v>
      </c>
      <c r="Q48" s="24" t="s">
        <v>40</v>
      </c>
      <c r="R48" s="24" t="s">
        <v>40</v>
      </c>
      <c r="S48" s="25" t="s">
        <v>40</v>
      </c>
      <c r="T48" s="24" t="s">
        <v>40</v>
      </c>
      <c r="U48" s="24" t="s">
        <v>40</v>
      </c>
      <c r="V48" s="25" t="s">
        <v>40</v>
      </c>
      <c r="W48" s="24" t="s">
        <v>40</v>
      </c>
      <c r="X48" s="24" t="s">
        <v>40</v>
      </c>
      <c r="Y48" s="25" t="s">
        <v>40</v>
      </c>
      <c r="Z48" s="24" t="s">
        <v>40</v>
      </c>
      <c r="AA48" s="24" t="s">
        <v>40</v>
      </c>
      <c r="AB48" s="25" t="s">
        <v>40</v>
      </c>
      <c r="AC48" s="24" t="s">
        <v>40</v>
      </c>
      <c r="AD48" s="24" t="s">
        <v>40</v>
      </c>
      <c r="AE48" s="25" t="s">
        <v>40</v>
      </c>
    </row>
    <row r="49" spans="1:31" s="26" customFormat="1" ht="18.75" x14ac:dyDescent="0.3">
      <c r="A49" s="24" t="s">
        <v>40</v>
      </c>
      <c r="B49" s="24"/>
      <c r="C49" s="24"/>
      <c r="D49" s="24" t="s">
        <v>40</v>
      </c>
      <c r="E49" s="24" t="s">
        <v>40</v>
      </c>
      <c r="F49" s="24" t="s">
        <v>40</v>
      </c>
      <c r="G49" s="24" t="s">
        <v>40</v>
      </c>
      <c r="H49" s="25" t="s">
        <v>40</v>
      </c>
      <c r="I49" s="24" t="s">
        <v>40</v>
      </c>
      <c r="J49" s="24" t="s">
        <v>40</v>
      </c>
      <c r="K49" s="24" t="s">
        <v>40</v>
      </c>
      <c r="L49" s="24" t="s">
        <v>40</v>
      </c>
      <c r="M49" s="25" t="s">
        <v>40</v>
      </c>
      <c r="N49" s="24" t="s">
        <v>40</v>
      </c>
      <c r="O49" s="24" t="s">
        <v>40</v>
      </c>
      <c r="P49" s="25" t="s">
        <v>40</v>
      </c>
      <c r="Q49" s="24" t="s">
        <v>40</v>
      </c>
      <c r="R49" s="24" t="s">
        <v>40</v>
      </c>
      <c r="S49" s="25" t="s">
        <v>40</v>
      </c>
      <c r="T49" s="24" t="s">
        <v>40</v>
      </c>
      <c r="U49" s="24" t="s">
        <v>40</v>
      </c>
      <c r="V49" s="25" t="s">
        <v>40</v>
      </c>
      <c r="W49" s="24" t="s">
        <v>40</v>
      </c>
      <c r="X49" s="24" t="s">
        <v>40</v>
      </c>
      <c r="Y49" s="25" t="s">
        <v>40</v>
      </c>
      <c r="Z49" s="24" t="s">
        <v>40</v>
      </c>
      <c r="AA49" s="24" t="s">
        <v>40</v>
      </c>
      <c r="AB49" s="25" t="s">
        <v>40</v>
      </c>
      <c r="AC49" s="24" t="s">
        <v>40</v>
      </c>
      <c r="AD49" s="24" t="s">
        <v>40</v>
      </c>
      <c r="AE49" s="25" t="s">
        <v>40</v>
      </c>
    </row>
    <row r="50" spans="1:31" s="26" customFormat="1" ht="18.75" x14ac:dyDescent="0.3">
      <c r="A50" s="24" t="s">
        <v>40</v>
      </c>
      <c r="B50" s="24"/>
      <c r="C50" s="24"/>
      <c r="D50" s="24" t="s">
        <v>40</v>
      </c>
      <c r="E50" s="24" t="s">
        <v>40</v>
      </c>
      <c r="F50" s="24" t="s">
        <v>40</v>
      </c>
      <c r="G50" s="24" t="s">
        <v>40</v>
      </c>
      <c r="H50" s="25" t="s">
        <v>40</v>
      </c>
      <c r="I50" s="24" t="s">
        <v>40</v>
      </c>
      <c r="J50" s="24" t="s">
        <v>40</v>
      </c>
      <c r="K50" s="24" t="s">
        <v>40</v>
      </c>
      <c r="L50" s="24" t="s">
        <v>40</v>
      </c>
      <c r="M50" s="25" t="s">
        <v>40</v>
      </c>
      <c r="N50" s="24" t="s">
        <v>40</v>
      </c>
      <c r="O50" s="24" t="s">
        <v>40</v>
      </c>
      <c r="P50" s="25" t="s">
        <v>40</v>
      </c>
      <c r="Q50" s="24" t="s">
        <v>40</v>
      </c>
      <c r="R50" s="24" t="s">
        <v>40</v>
      </c>
      <c r="S50" s="25" t="s">
        <v>40</v>
      </c>
      <c r="T50" s="24" t="s">
        <v>40</v>
      </c>
      <c r="U50" s="24" t="s">
        <v>40</v>
      </c>
      <c r="V50" s="25" t="s">
        <v>40</v>
      </c>
      <c r="W50" s="24" t="s">
        <v>40</v>
      </c>
      <c r="X50" s="24" t="s">
        <v>40</v>
      </c>
      <c r="Y50" s="25" t="s">
        <v>40</v>
      </c>
      <c r="Z50" s="24" t="s">
        <v>40</v>
      </c>
      <c r="AA50" s="24" t="s">
        <v>40</v>
      </c>
      <c r="AB50" s="25" t="s">
        <v>40</v>
      </c>
      <c r="AC50" s="24" t="s">
        <v>40</v>
      </c>
      <c r="AD50" s="24" t="s">
        <v>40</v>
      </c>
      <c r="AE50" s="25" t="s">
        <v>40</v>
      </c>
    </row>
    <row r="51" spans="1:31" s="26" customFormat="1" ht="18.75" x14ac:dyDescent="0.3">
      <c r="A51" s="24" t="s">
        <v>40</v>
      </c>
      <c r="B51" s="24"/>
      <c r="C51" s="24"/>
      <c r="D51" s="24" t="s">
        <v>40</v>
      </c>
      <c r="E51" s="24" t="s">
        <v>40</v>
      </c>
      <c r="F51" s="24" t="s">
        <v>40</v>
      </c>
      <c r="G51" s="24" t="s">
        <v>40</v>
      </c>
      <c r="H51" s="25" t="s">
        <v>40</v>
      </c>
      <c r="I51" s="24" t="s">
        <v>40</v>
      </c>
      <c r="J51" s="24" t="s">
        <v>40</v>
      </c>
      <c r="K51" s="24" t="s">
        <v>40</v>
      </c>
      <c r="L51" s="24" t="s">
        <v>40</v>
      </c>
      <c r="M51" s="25" t="s">
        <v>40</v>
      </c>
      <c r="N51" s="24" t="s">
        <v>40</v>
      </c>
      <c r="O51" s="24" t="s">
        <v>40</v>
      </c>
      <c r="P51" s="25" t="s">
        <v>40</v>
      </c>
      <c r="Q51" s="24" t="s">
        <v>40</v>
      </c>
      <c r="R51" s="24" t="s">
        <v>40</v>
      </c>
      <c r="S51" s="25" t="s">
        <v>40</v>
      </c>
      <c r="T51" s="24" t="s">
        <v>40</v>
      </c>
      <c r="U51" s="24" t="s">
        <v>40</v>
      </c>
      <c r="V51" s="25" t="s">
        <v>40</v>
      </c>
      <c r="W51" s="24" t="s">
        <v>40</v>
      </c>
      <c r="X51" s="24" t="s">
        <v>40</v>
      </c>
      <c r="Y51" s="25" t="s">
        <v>40</v>
      </c>
      <c r="Z51" s="24" t="s">
        <v>40</v>
      </c>
      <c r="AA51" s="24" t="s">
        <v>40</v>
      </c>
      <c r="AB51" s="25" t="s">
        <v>40</v>
      </c>
      <c r="AC51" s="24" t="s">
        <v>40</v>
      </c>
      <c r="AD51" s="24" t="s">
        <v>40</v>
      </c>
      <c r="AE51" s="25" t="s">
        <v>40</v>
      </c>
    </row>
    <row r="52" spans="1:31" s="26" customFormat="1" ht="18.75" x14ac:dyDescent="0.3">
      <c r="A52" s="24" t="s">
        <v>40</v>
      </c>
      <c r="B52" s="24"/>
      <c r="C52" s="24"/>
      <c r="D52" s="24" t="s">
        <v>40</v>
      </c>
      <c r="E52" s="24" t="s">
        <v>40</v>
      </c>
      <c r="F52" s="24" t="s">
        <v>40</v>
      </c>
      <c r="G52" s="24" t="s">
        <v>40</v>
      </c>
      <c r="H52" s="25" t="s">
        <v>40</v>
      </c>
      <c r="I52" s="24" t="s">
        <v>40</v>
      </c>
      <c r="J52" s="24" t="s">
        <v>40</v>
      </c>
      <c r="K52" s="24" t="s">
        <v>40</v>
      </c>
      <c r="L52" s="24" t="s">
        <v>40</v>
      </c>
      <c r="M52" s="25" t="s">
        <v>40</v>
      </c>
      <c r="N52" s="24" t="s">
        <v>40</v>
      </c>
      <c r="O52" s="24" t="s">
        <v>40</v>
      </c>
      <c r="P52" s="25" t="s">
        <v>40</v>
      </c>
      <c r="Q52" s="24" t="s">
        <v>40</v>
      </c>
      <c r="R52" s="24" t="s">
        <v>40</v>
      </c>
      <c r="S52" s="25" t="s">
        <v>40</v>
      </c>
      <c r="T52" s="24" t="s">
        <v>40</v>
      </c>
      <c r="U52" s="24" t="s">
        <v>40</v>
      </c>
      <c r="V52" s="25" t="s">
        <v>40</v>
      </c>
      <c r="W52" s="24" t="s">
        <v>40</v>
      </c>
      <c r="X52" s="24" t="s">
        <v>40</v>
      </c>
      <c r="Y52" s="25" t="s">
        <v>40</v>
      </c>
      <c r="Z52" s="24" t="s">
        <v>40</v>
      </c>
      <c r="AA52" s="24" t="s">
        <v>40</v>
      </c>
      <c r="AB52" s="25" t="s">
        <v>40</v>
      </c>
      <c r="AC52" s="24" t="s">
        <v>40</v>
      </c>
      <c r="AD52" s="24" t="s">
        <v>40</v>
      </c>
      <c r="AE52" s="25" t="s">
        <v>40</v>
      </c>
    </row>
    <row r="53" spans="1:31" s="26" customFormat="1" ht="18.75" x14ac:dyDescent="0.3">
      <c r="A53" s="24" t="s">
        <v>40</v>
      </c>
      <c r="B53" s="24"/>
      <c r="C53" s="24"/>
      <c r="D53" s="24" t="s">
        <v>40</v>
      </c>
      <c r="E53" s="24" t="s">
        <v>40</v>
      </c>
      <c r="F53" s="24" t="s">
        <v>40</v>
      </c>
      <c r="G53" s="24" t="s">
        <v>40</v>
      </c>
      <c r="H53" s="25" t="s">
        <v>40</v>
      </c>
      <c r="I53" s="24" t="s">
        <v>40</v>
      </c>
      <c r="J53" s="24" t="s">
        <v>40</v>
      </c>
      <c r="K53" s="24" t="s">
        <v>40</v>
      </c>
      <c r="L53" s="24" t="s">
        <v>40</v>
      </c>
      <c r="M53" s="25" t="s">
        <v>40</v>
      </c>
      <c r="N53" s="24" t="s">
        <v>40</v>
      </c>
      <c r="O53" s="24" t="s">
        <v>40</v>
      </c>
      <c r="P53" s="25" t="s">
        <v>40</v>
      </c>
      <c r="Q53" s="24" t="s">
        <v>40</v>
      </c>
      <c r="R53" s="24" t="s">
        <v>40</v>
      </c>
      <c r="S53" s="25" t="s">
        <v>40</v>
      </c>
      <c r="T53" s="24" t="s">
        <v>40</v>
      </c>
      <c r="U53" s="24" t="s">
        <v>40</v>
      </c>
      <c r="V53" s="25" t="s">
        <v>40</v>
      </c>
      <c r="W53" s="24" t="s">
        <v>40</v>
      </c>
      <c r="X53" s="24" t="s">
        <v>40</v>
      </c>
      <c r="Y53" s="25" t="s">
        <v>40</v>
      </c>
      <c r="Z53" s="24" t="s">
        <v>40</v>
      </c>
      <c r="AA53" s="24" t="s">
        <v>40</v>
      </c>
      <c r="AB53" s="25" t="s">
        <v>40</v>
      </c>
      <c r="AC53" s="24" t="s">
        <v>40</v>
      </c>
      <c r="AD53" s="24" t="s">
        <v>40</v>
      </c>
      <c r="AE53" s="25" t="s">
        <v>40</v>
      </c>
    </row>
    <row r="54" spans="1:31" s="26" customFormat="1" ht="18.75" x14ac:dyDescent="0.3">
      <c r="A54" s="24" t="s">
        <v>40</v>
      </c>
      <c r="B54" s="24"/>
      <c r="C54" s="24"/>
      <c r="D54" s="24" t="s">
        <v>40</v>
      </c>
      <c r="E54" s="24" t="s">
        <v>40</v>
      </c>
      <c r="F54" s="24" t="s">
        <v>40</v>
      </c>
      <c r="G54" s="24" t="s">
        <v>40</v>
      </c>
      <c r="H54" s="25" t="s">
        <v>40</v>
      </c>
      <c r="I54" s="24" t="s">
        <v>40</v>
      </c>
      <c r="J54" s="24" t="s">
        <v>40</v>
      </c>
      <c r="K54" s="24" t="s">
        <v>40</v>
      </c>
      <c r="L54" s="24" t="s">
        <v>40</v>
      </c>
      <c r="M54" s="25" t="s">
        <v>40</v>
      </c>
      <c r="N54" s="24" t="s">
        <v>40</v>
      </c>
      <c r="O54" s="24" t="s">
        <v>40</v>
      </c>
      <c r="P54" s="25" t="s">
        <v>40</v>
      </c>
      <c r="Q54" s="24" t="s">
        <v>40</v>
      </c>
      <c r="R54" s="24" t="s">
        <v>40</v>
      </c>
      <c r="S54" s="25" t="s">
        <v>40</v>
      </c>
      <c r="T54" s="24" t="s">
        <v>40</v>
      </c>
      <c r="U54" s="24" t="s">
        <v>40</v>
      </c>
      <c r="V54" s="25" t="s">
        <v>40</v>
      </c>
      <c r="W54" s="24" t="s">
        <v>40</v>
      </c>
      <c r="X54" s="24" t="s">
        <v>40</v>
      </c>
      <c r="Y54" s="25" t="s">
        <v>40</v>
      </c>
      <c r="Z54" s="24" t="s">
        <v>40</v>
      </c>
      <c r="AA54" s="24" t="s">
        <v>40</v>
      </c>
      <c r="AB54" s="25" t="s">
        <v>40</v>
      </c>
      <c r="AC54" s="24" t="s">
        <v>40</v>
      </c>
      <c r="AD54" s="24" t="s">
        <v>40</v>
      </c>
      <c r="AE54" s="25" t="s">
        <v>40</v>
      </c>
    </row>
    <row r="55" spans="1:31" s="26" customFormat="1" ht="18.75" x14ac:dyDescent="0.3">
      <c r="A55" s="24" t="s">
        <v>40</v>
      </c>
      <c r="B55" s="24"/>
      <c r="C55" s="24"/>
      <c r="D55" s="24" t="s">
        <v>40</v>
      </c>
      <c r="E55" s="24" t="s">
        <v>40</v>
      </c>
      <c r="F55" s="24" t="s">
        <v>40</v>
      </c>
      <c r="G55" s="24" t="s">
        <v>40</v>
      </c>
      <c r="H55" s="25" t="s">
        <v>40</v>
      </c>
      <c r="I55" s="24" t="s">
        <v>40</v>
      </c>
      <c r="J55" s="24" t="s">
        <v>40</v>
      </c>
      <c r="K55" s="24" t="s">
        <v>40</v>
      </c>
      <c r="L55" s="24" t="s">
        <v>40</v>
      </c>
      <c r="M55" s="25" t="s">
        <v>40</v>
      </c>
      <c r="N55" s="24" t="s">
        <v>40</v>
      </c>
      <c r="O55" s="24" t="s">
        <v>40</v>
      </c>
      <c r="P55" s="25" t="s">
        <v>40</v>
      </c>
      <c r="Q55" s="24" t="s">
        <v>40</v>
      </c>
      <c r="R55" s="24" t="s">
        <v>40</v>
      </c>
      <c r="S55" s="25" t="s">
        <v>40</v>
      </c>
      <c r="T55" s="24" t="s">
        <v>40</v>
      </c>
      <c r="U55" s="24" t="s">
        <v>40</v>
      </c>
      <c r="V55" s="25" t="s">
        <v>40</v>
      </c>
      <c r="W55" s="24" t="s">
        <v>40</v>
      </c>
      <c r="X55" s="24" t="s">
        <v>40</v>
      </c>
      <c r="Y55" s="25" t="s">
        <v>40</v>
      </c>
      <c r="Z55" s="24" t="s">
        <v>40</v>
      </c>
      <c r="AA55" s="24" t="s">
        <v>40</v>
      </c>
      <c r="AB55" s="25" t="s">
        <v>40</v>
      </c>
      <c r="AC55" s="24" t="s">
        <v>40</v>
      </c>
      <c r="AD55" s="24" t="s">
        <v>40</v>
      </c>
      <c r="AE55" s="25" t="s">
        <v>40</v>
      </c>
    </row>
    <row r="56" spans="1:31" s="26" customFormat="1" ht="18.75" x14ac:dyDescent="0.3">
      <c r="A56" s="24" t="s">
        <v>40</v>
      </c>
      <c r="B56" s="24"/>
      <c r="C56" s="24"/>
      <c r="D56" s="24" t="s">
        <v>40</v>
      </c>
      <c r="E56" s="24" t="s">
        <v>40</v>
      </c>
      <c r="F56" s="24" t="s">
        <v>40</v>
      </c>
      <c r="G56" s="24" t="s">
        <v>40</v>
      </c>
      <c r="H56" s="25" t="s">
        <v>40</v>
      </c>
      <c r="I56" s="24" t="s">
        <v>40</v>
      </c>
      <c r="J56" s="24" t="s">
        <v>40</v>
      </c>
      <c r="K56" s="24" t="s">
        <v>40</v>
      </c>
      <c r="L56" s="24" t="s">
        <v>40</v>
      </c>
      <c r="M56" s="25" t="s">
        <v>40</v>
      </c>
      <c r="N56" s="24" t="s">
        <v>40</v>
      </c>
      <c r="O56" s="24" t="s">
        <v>40</v>
      </c>
      <c r="P56" s="25" t="s">
        <v>40</v>
      </c>
      <c r="Q56" s="24" t="s">
        <v>40</v>
      </c>
      <c r="R56" s="24" t="s">
        <v>40</v>
      </c>
      <c r="S56" s="25" t="s">
        <v>40</v>
      </c>
      <c r="T56" s="24" t="s">
        <v>40</v>
      </c>
      <c r="U56" s="24" t="s">
        <v>40</v>
      </c>
      <c r="V56" s="25" t="s">
        <v>40</v>
      </c>
      <c r="W56" s="24" t="s">
        <v>40</v>
      </c>
      <c r="X56" s="24" t="s">
        <v>40</v>
      </c>
      <c r="Y56" s="25" t="s">
        <v>40</v>
      </c>
      <c r="Z56" s="24" t="s">
        <v>40</v>
      </c>
      <c r="AA56" s="24" t="s">
        <v>40</v>
      </c>
      <c r="AB56" s="25" t="s">
        <v>40</v>
      </c>
      <c r="AC56" s="24" t="s">
        <v>40</v>
      </c>
      <c r="AD56" s="24" t="s">
        <v>40</v>
      </c>
      <c r="AE56" s="25" t="s">
        <v>40</v>
      </c>
    </row>
    <row r="57" spans="1:31" s="26" customFormat="1" ht="18.75" x14ac:dyDescent="0.3">
      <c r="A57" s="24" t="s">
        <v>40</v>
      </c>
      <c r="B57" s="24"/>
      <c r="C57" s="24"/>
      <c r="D57" s="24" t="s">
        <v>40</v>
      </c>
      <c r="E57" s="24" t="s">
        <v>40</v>
      </c>
      <c r="F57" s="24" t="s">
        <v>40</v>
      </c>
      <c r="G57" s="24" t="s">
        <v>40</v>
      </c>
      <c r="H57" s="25" t="s">
        <v>40</v>
      </c>
      <c r="I57" s="24" t="s">
        <v>40</v>
      </c>
      <c r="J57" s="24" t="s">
        <v>40</v>
      </c>
      <c r="K57" s="24" t="s">
        <v>40</v>
      </c>
      <c r="L57" s="24" t="s">
        <v>40</v>
      </c>
      <c r="M57" s="25" t="s">
        <v>40</v>
      </c>
      <c r="N57" s="24" t="s">
        <v>40</v>
      </c>
      <c r="O57" s="24" t="s">
        <v>40</v>
      </c>
      <c r="P57" s="25" t="s">
        <v>40</v>
      </c>
      <c r="Q57" s="24" t="s">
        <v>40</v>
      </c>
      <c r="R57" s="24" t="s">
        <v>40</v>
      </c>
      <c r="S57" s="25" t="s">
        <v>40</v>
      </c>
      <c r="T57" s="24" t="s">
        <v>40</v>
      </c>
      <c r="U57" s="24" t="s">
        <v>40</v>
      </c>
      <c r="V57" s="25" t="s">
        <v>40</v>
      </c>
      <c r="W57" s="24" t="s">
        <v>40</v>
      </c>
      <c r="X57" s="24" t="s">
        <v>40</v>
      </c>
      <c r="Y57" s="25" t="s">
        <v>40</v>
      </c>
      <c r="Z57" s="24" t="s">
        <v>40</v>
      </c>
      <c r="AA57" s="24" t="s">
        <v>40</v>
      </c>
      <c r="AB57" s="25" t="s">
        <v>40</v>
      </c>
      <c r="AC57" s="24" t="s">
        <v>40</v>
      </c>
      <c r="AD57" s="24" t="s">
        <v>40</v>
      </c>
      <c r="AE57" s="25" t="s">
        <v>40</v>
      </c>
    </row>
    <row r="58" spans="1:31" s="26" customFormat="1" ht="18.75" x14ac:dyDescent="0.3">
      <c r="A58" s="24" t="s">
        <v>40</v>
      </c>
      <c r="B58" s="24"/>
      <c r="C58" s="24"/>
      <c r="D58" s="24" t="s">
        <v>40</v>
      </c>
      <c r="E58" s="24" t="s">
        <v>40</v>
      </c>
      <c r="F58" s="24" t="s">
        <v>40</v>
      </c>
      <c r="G58" s="24" t="s">
        <v>40</v>
      </c>
      <c r="H58" s="25" t="s">
        <v>40</v>
      </c>
      <c r="I58" s="24" t="s">
        <v>40</v>
      </c>
      <c r="J58" s="24" t="s">
        <v>40</v>
      </c>
      <c r="K58" s="24" t="s">
        <v>40</v>
      </c>
      <c r="L58" s="24" t="s">
        <v>40</v>
      </c>
      <c r="M58" s="25" t="s">
        <v>40</v>
      </c>
      <c r="N58" s="24" t="s">
        <v>40</v>
      </c>
      <c r="O58" s="24" t="s">
        <v>40</v>
      </c>
      <c r="P58" s="25" t="s">
        <v>40</v>
      </c>
      <c r="Q58" s="24" t="s">
        <v>40</v>
      </c>
      <c r="R58" s="24" t="s">
        <v>40</v>
      </c>
      <c r="S58" s="25" t="s">
        <v>40</v>
      </c>
      <c r="T58" s="24" t="s">
        <v>40</v>
      </c>
      <c r="U58" s="24" t="s">
        <v>40</v>
      </c>
      <c r="V58" s="25" t="s">
        <v>40</v>
      </c>
      <c r="W58" s="24" t="s">
        <v>40</v>
      </c>
      <c r="X58" s="24" t="s">
        <v>40</v>
      </c>
      <c r="Y58" s="25" t="s">
        <v>40</v>
      </c>
      <c r="Z58" s="24" t="s">
        <v>40</v>
      </c>
      <c r="AA58" s="24" t="s">
        <v>40</v>
      </c>
      <c r="AB58" s="25" t="s">
        <v>40</v>
      </c>
      <c r="AC58" s="24" t="s">
        <v>40</v>
      </c>
      <c r="AD58" s="24" t="s">
        <v>40</v>
      </c>
      <c r="AE58" s="25" t="s">
        <v>40</v>
      </c>
    </row>
    <row r="59" spans="1:31" s="26" customFormat="1" ht="18.75" x14ac:dyDescent="0.3">
      <c r="A59" s="24" t="s">
        <v>40</v>
      </c>
      <c r="B59" s="24"/>
      <c r="C59" s="24"/>
      <c r="D59" s="24" t="s">
        <v>40</v>
      </c>
      <c r="E59" s="24" t="s">
        <v>40</v>
      </c>
      <c r="F59" s="24" t="s">
        <v>40</v>
      </c>
      <c r="G59" s="24" t="s">
        <v>40</v>
      </c>
      <c r="H59" s="25" t="s">
        <v>40</v>
      </c>
      <c r="I59" s="24" t="s">
        <v>40</v>
      </c>
      <c r="J59" s="24" t="s">
        <v>40</v>
      </c>
      <c r="K59" s="24" t="s">
        <v>40</v>
      </c>
      <c r="L59" s="24" t="s">
        <v>40</v>
      </c>
      <c r="M59" s="25" t="s">
        <v>40</v>
      </c>
      <c r="N59" s="24" t="s">
        <v>40</v>
      </c>
      <c r="O59" s="24" t="s">
        <v>40</v>
      </c>
      <c r="P59" s="25" t="s">
        <v>40</v>
      </c>
      <c r="Q59" s="24" t="s">
        <v>40</v>
      </c>
      <c r="R59" s="24" t="s">
        <v>40</v>
      </c>
      <c r="S59" s="25" t="s">
        <v>40</v>
      </c>
      <c r="T59" s="24" t="s">
        <v>40</v>
      </c>
      <c r="U59" s="24" t="s">
        <v>40</v>
      </c>
      <c r="V59" s="25" t="s">
        <v>40</v>
      </c>
      <c r="W59" s="24" t="s">
        <v>40</v>
      </c>
      <c r="X59" s="24" t="s">
        <v>40</v>
      </c>
      <c r="Y59" s="25" t="s">
        <v>40</v>
      </c>
      <c r="Z59" s="24" t="s">
        <v>40</v>
      </c>
      <c r="AA59" s="24" t="s">
        <v>40</v>
      </c>
      <c r="AB59" s="25" t="s">
        <v>40</v>
      </c>
      <c r="AC59" s="24" t="s">
        <v>40</v>
      </c>
      <c r="AD59" s="24" t="s">
        <v>40</v>
      </c>
      <c r="AE59" s="25" t="s">
        <v>40</v>
      </c>
    </row>
    <row r="60" spans="1:31" s="26" customFormat="1" ht="18.75" x14ac:dyDescent="0.3">
      <c r="A60" s="24" t="s">
        <v>40</v>
      </c>
      <c r="B60" s="24"/>
      <c r="C60" s="24"/>
      <c r="D60" s="24" t="s">
        <v>40</v>
      </c>
      <c r="E60" s="24" t="s">
        <v>40</v>
      </c>
      <c r="F60" s="24" t="s">
        <v>40</v>
      </c>
      <c r="G60" s="24" t="s">
        <v>40</v>
      </c>
      <c r="H60" s="25" t="s">
        <v>40</v>
      </c>
      <c r="I60" s="24" t="s">
        <v>40</v>
      </c>
      <c r="J60" s="24" t="s">
        <v>40</v>
      </c>
      <c r="K60" s="24" t="s">
        <v>40</v>
      </c>
      <c r="L60" s="24" t="s">
        <v>40</v>
      </c>
      <c r="M60" s="25" t="s">
        <v>40</v>
      </c>
      <c r="N60" s="24" t="s">
        <v>40</v>
      </c>
      <c r="O60" s="24" t="s">
        <v>40</v>
      </c>
      <c r="P60" s="25" t="s">
        <v>40</v>
      </c>
      <c r="Q60" s="24" t="s">
        <v>40</v>
      </c>
      <c r="R60" s="24" t="s">
        <v>40</v>
      </c>
      <c r="S60" s="25" t="s">
        <v>40</v>
      </c>
      <c r="T60" s="24" t="s">
        <v>40</v>
      </c>
      <c r="U60" s="24" t="s">
        <v>40</v>
      </c>
      <c r="V60" s="25" t="s">
        <v>40</v>
      </c>
      <c r="W60" s="24" t="s">
        <v>40</v>
      </c>
      <c r="X60" s="24" t="s">
        <v>40</v>
      </c>
      <c r="Y60" s="25" t="s">
        <v>40</v>
      </c>
      <c r="Z60" s="24" t="s">
        <v>40</v>
      </c>
      <c r="AA60" s="24" t="s">
        <v>40</v>
      </c>
      <c r="AB60" s="25" t="s">
        <v>40</v>
      </c>
      <c r="AC60" s="24" t="s">
        <v>40</v>
      </c>
      <c r="AD60" s="24" t="s">
        <v>40</v>
      </c>
      <c r="AE60" s="25" t="s">
        <v>40</v>
      </c>
    </row>
    <row r="61" spans="1:31" s="26" customFormat="1" ht="18.75" x14ac:dyDescent="0.3">
      <c r="A61" s="24" t="s">
        <v>40</v>
      </c>
      <c r="B61" s="24"/>
      <c r="C61" s="24"/>
      <c r="D61" s="24" t="s">
        <v>40</v>
      </c>
      <c r="E61" s="24" t="s">
        <v>40</v>
      </c>
      <c r="F61" s="24" t="s">
        <v>40</v>
      </c>
      <c r="G61" s="24" t="s">
        <v>40</v>
      </c>
      <c r="H61" s="25" t="s">
        <v>40</v>
      </c>
      <c r="I61" s="24" t="s">
        <v>40</v>
      </c>
      <c r="J61" s="24" t="s">
        <v>40</v>
      </c>
      <c r="K61" s="24" t="s">
        <v>40</v>
      </c>
      <c r="L61" s="24" t="s">
        <v>40</v>
      </c>
      <c r="M61" s="25" t="s">
        <v>40</v>
      </c>
      <c r="N61" s="24" t="s">
        <v>40</v>
      </c>
      <c r="O61" s="24" t="s">
        <v>40</v>
      </c>
      <c r="P61" s="25" t="s">
        <v>40</v>
      </c>
      <c r="Q61" s="24" t="s">
        <v>40</v>
      </c>
      <c r="R61" s="24" t="s">
        <v>40</v>
      </c>
      <c r="S61" s="25" t="s">
        <v>40</v>
      </c>
      <c r="T61" s="24" t="s">
        <v>40</v>
      </c>
      <c r="U61" s="24" t="s">
        <v>40</v>
      </c>
      <c r="V61" s="25" t="s">
        <v>40</v>
      </c>
      <c r="W61" s="24" t="s">
        <v>40</v>
      </c>
      <c r="X61" s="24" t="s">
        <v>40</v>
      </c>
      <c r="Y61" s="25" t="s">
        <v>40</v>
      </c>
      <c r="Z61" s="24" t="s">
        <v>40</v>
      </c>
      <c r="AA61" s="24" t="s">
        <v>40</v>
      </c>
      <c r="AB61" s="25" t="s">
        <v>40</v>
      </c>
      <c r="AC61" s="24" t="s">
        <v>40</v>
      </c>
      <c r="AD61" s="24" t="s">
        <v>40</v>
      </c>
      <c r="AE61" s="25" t="s">
        <v>40</v>
      </c>
    </row>
    <row r="62" spans="1:31" s="26" customFormat="1" ht="18.75" x14ac:dyDescent="0.3">
      <c r="A62" s="24" t="s">
        <v>40</v>
      </c>
      <c r="B62" s="24"/>
      <c r="C62" s="24"/>
      <c r="D62" s="24" t="s">
        <v>40</v>
      </c>
      <c r="E62" s="24" t="s">
        <v>40</v>
      </c>
      <c r="F62" s="24" t="s">
        <v>40</v>
      </c>
      <c r="G62" s="24" t="s">
        <v>40</v>
      </c>
      <c r="H62" s="25" t="s">
        <v>40</v>
      </c>
      <c r="I62" s="24" t="s">
        <v>40</v>
      </c>
      <c r="J62" s="24" t="s">
        <v>40</v>
      </c>
      <c r="K62" s="24" t="s">
        <v>40</v>
      </c>
      <c r="L62" s="24" t="s">
        <v>40</v>
      </c>
      <c r="M62" s="25" t="s">
        <v>40</v>
      </c>
      <c r="N62" s="24" t="s">
        <v>40</v>
      </c>
      <c r="O62" s="24" t="s">
        <v>40</v>
      </c>
      <c r="P62" s="25" t="s">
        <v>40</v>
      </c>
      <c r="Q62" s="24" t="s">
        <v>40</v>
      </c>
      <c r="R62" s="24" t="s">
        <v>40</v>
      </c>
      <c r="S62" s="25" t="s">
        <v>40</v>
      </c>
      <c r="T62" s="24" t="s">
        <v>40</v>
      </c>
      <c r="U62" s="24" t="s">
        <v>40</v>
      </c>
      <c r="V62" s="25" t="s">
        <v>40</v>
      </c>
      <c r="W62" s="24" t="s">
        <v>40</v>
      </c>
      <c r="X62" s="24" t="s">
        <v>40</v>
      </c>
      <c r="Y62" s="25" t="s">
        <v>40</v>
      </c>
      <c r="Z62" s="24" t="s">
        <v>40</v>
      </c>
      <c r="AA62" s="24" t="s">
        <v>40</v>
      </c>
      <c r="AB62" s="25" t="s">
        <v>40</v>
      </c>
      <c r="AC62" s="24" t="s">
        <v>40</v>
      </c>
      <c r="AD62" s="24" t="s">
        <v>40</v>
      </c>
      <c r="AE62" s="25" t="s">
        <v>40</v>
      </c>
    </row>
    <row r="63" spans="1:31" s="26" customFormat="1" ht="18.75" x14ac:dyDescent="0.3">
      <c r="A63" s="24" t="s">
        <v>40</v>
      </c>
      <c r="B63" s="24"/>
      <c r="C63" s="24"/>
      <c r="D63" s="24" t="s">
        <v>40</v>
      </c>
      <c r="E63" s="24" t="s">
        <v>40</v>
      </c>
      <c r="F63" s="24" t="s">
        <v>40</v>
      </c>
      <c r="G63" s="24" t="s">
        <v>40</v>
      </c>
      <c r="H63" s="25" t="s">
        <v>40</v>
      </c>
      <c r="I63" s="24" t="s">
        <v>40</v>
      </c>
      <c r="J63" s="24" t="s">
        <v>40</v>
      </c>
      <c r="K63" s="24" t="s">
        <v>40</v>
      </c>
      <c r="L63" s="24" t="s">
        <v>40</v>
      </c>
      <c r="M63" s="25" t="s">
        <v>40</v>
      </c>
      <c r="N63" s="24" t="s">
        <v>40</v>
      </c>
      <c r="O63" s="24" t="s">
        <v>40</v>
      </c>
      <c r="P63" s="25" t="s">
        <v>40</v>
      </c>
      <c r="Q63" s="24" t="s">
        <v>40</v>
      </c>
      <c r="R63" s="24" t="s">
        <v>40</v>
      </c>
      <c r="S63" s="25" t="s">
        <v>40</v>
      </c>
      <c r="T63" s="24" t="s">
        <v>40</v>
      </c>
      <c r="U63" s="24" t="s">
        <v>40</v>
      </c>
      <c r="V63" s="25" t="s">
        <v>40</v>
      </c>
      <c r="W63" s="24" t="s">
        <v>40</v>
      </c>
      <c r="X63" s="24" t="s">
        <v>40</v>
      </c>
      <c r="Y63" s="25" t="s">
        <v>40</v>
      </c>
      <c r="Z63" s="24" t="s">
        <v>40</v>
      </c>
      <c r="AA63" s="24" t="s">
        <v>40</v>
      </c>
      <c r="AB63" s="25" t="s">
        <v>40</v>
      </c>
      <c r="AC63" s="24" t="s">
        <v>40</v>
      </c>
      <c r="AD63" s="24" t="s">
        <v>40</v>
      </c>
      <c r="AE63" s="25" t="s">
        <v>40</v>
      </c>
    </row>
    <row r="64" spans="1:31" s="26" customFormat="1" ht="18.75" x14ac:dyDescent="0.3">
      <c r="A64" s="24" t="s">
        <v>40</v>
      </c>
      <c r="B64" s="24"/>
      <c r="C64" s="24"/>
      <c r="D64" s="24" t="s">
        <v>40</v>
      </c>
      <c r="E64" s="24" t="s">
        <v>40</v>
      </c>
      <c r="F64" s="24" t="s">
        <v>40</v>
      </c>
      <c r="G64" s="24" t="s">
        <v>40</v>
      </c>
      <c r="H64" s="25" t="s">
        <v>40</v>
      </c>
      <c r="I64" s="24" t="s">
        <v>40</v>
      </c>
      <c r="J64" s="24" t="s">
        <v>40</v>
      </c>
      <c r="K64" s="24" t="s">
        <v>40</v>
      </c>
      <c r="L64" s="24" t="s">
        <v>40</v>
      </c>
      <c r="M64" s="25" t="s">
        <v>40</v>
      </c>
      <c r="N64" s="24" t="s">
        <v>40</v>
      </c>
      <c r="O64" s="24" t="s">
        <v>40</v>
      </c>
      <c r="P64" s="25" t="s">
        <v>40</v>
      </c>
      <c r="Q64" s="24" t="s">
        <v>40</v>
      </c>
      <c r="R64" s="24" t="s">
        <v>40</v>
      </c>
      <c r="S64" s="25" t="s">
        <v>40</v>
      </c>
      <c r="T64" s="24" t="s">
        <v>40</v>
      </c>
      <c r="U64" s="24" t="s">
        <v>40</v>
      </c>
      <c r="V64" s="25" t="s">
        <v>40</v>
      </c>
      <c r="W64" s="24" t="s">
        <v>40</v>
      </c>
      <c r="X64" s="24" t="s">
        <v>40</v>
      </c>
      <c r="Y64" s="25" t="s">
        <v>40</v>
      </c>
      <c r="Z64" s="24" t="s">
        <v>40</v>
      </c>
      <c r="AA64" s="24" t="s">
        <v>40</v>
      </c>
      <c r="AB64" s="25" t="s">
        <v>40</v>
      </c>
      <c r="AC64" s="24" t="s">
        <v>40</v>
      </c>
      <c r="AD64" s="24" t="s">
        <v>40</v>
      </c>
      <c r="AE64" s="25" t="s">
        <v>40</v>
      </c>
    </row>
    <row r="65" spans="1:31" s="26" customFormat="1" ht="18.75" x14ac:dyDescent="0.3">
      <c r="A65" s="24" t="s">
        <v>40</v>
      </c>
      <c r="B65" s="24"/>
      <c r="C65" s="24"/>
      <c r="D65" s="24" t="s">
        <v>40</v>
      </c>
      <c r="E65" s="24" t="s">
        <v>40</v>
      </c>
      <c r="F65" s="24" t="s">
        <v>40</v>
      </c>
      <c r="G65" s="24" t="s">
        <v>40</v>
      </c>
      <c r="H65" s="25" t="s">
        <v>40</v>
      </c>
      <c r="I65" s="24" t="s">
        <v>40</v>
      </c>
      <c r="J65" s="24" t="s">
        <v>40</v>
      </c>
      <c r="K65" s="24" t="s">
        <v>40</v>
      </c>
      <c r="L65" s="24" t="s">
        <v>40</v>
      </c>
      <c r="M65" s="25" t="s">
        <v>40</v>
      </c>
      <c r="N65" s="24" t="s">
        <v>40</v>
      </c>
      <c r="O65" s="24" t="s">
        <v>40</v>
      </c>
      <c r="P65" s="25" t="s">
        <v>40</v>
      </c>
      <c r="Q65" s="24" t="s">
        <v>40</v>
      </c>
      <c r="R65" s="24" t="s">
        <v>40</v>
      </c>
      <c r="S65" s="25" t="s">
        <v>40</v>
      </c>
      <c r="T65" s="24" t="s">
        <v>40</v>
      </c>
      <c r="U65" s="24" t="s">
        <v>40</v>
      </c>
      <c r="V65" s="25" t="s">
        <v>40</v>
      </c>
      <c r="W65" s="24" t="s">
        <v>40</v>
      </c>
      <c r="X65" s="24" t="s">
        <v>40</v>
      </c>
      <c r="Y65" s="25" t="s">
        <v>40</v>
      </c>
      <c r="Z65" s="24" t="s">
        <v>40</v>
      </c>
      <c r="AA65" s="24" t="s">
        <v>40</v>
      </c>
      <c r="AB65" s="25" t="s">
        <v>40</v>
      </c>
      <c r="AC65" s="24" t="s">
        <v>40</v>
      </c>
      <c r="AD65" s="24" t="s">
        <v>40</v>
      </c>
      <c r="AE65" s="25" t="s">
        <v>40</v>
      </c>
    </row>
    <row r="66" spans="1:31" s="26" customFormat="1" ht="18.75" x14ac:dyDescent="0.3">
      <c r="A66" s="24" t="s">
        <v>40</v>
      </c>
      <c r="B66" s="24"/>
      <c r="C66" s="24"/>
      <c r="D66" s="24" t="s">
        <v>40</v>
      </c>
      <c r="E66" s="24" t="s">
        <v>40</v>
      </c>
      <c r="F66" s="24" t="s">
        <v>40</v>
      </c>
      <c r="G66" s="24" t="s">
        <v>40</v>
      </c>
      <c r="H66" s="25" t="s">
        <v>40</v>
      </c>
      <c r="I66" s="24" t="s">
        <v>40</v>
      </c>
      <c r="J66" s="24" t="s">
        <v>40</v>
      </c>
      <c r="K66" s="24" t="s">
        <v>40</v>
      </c>
      <c r="L66" s="24" t="s">
        <v>40</v>
      </c>
      <c r="M66" s="25" t="s">
        <v>40</v>
      </c>
      <c r="N66" s="24" t="s">
        <v>40</v>
      </c>
      <c r="O66" s="24" t="s">
        <v>40</v>
      </c>
      <c r="P66" s="25" t="s">
        <v>40</v>
      </c>
      <c r="Q66" s="24" t="s">
        <v>40</v>
      </c>
      <c r="R66" s="24" t="s">
        <v>40</v>
      </c>
      <c r="S66" s="25" t="s">
        <v>40</v>
      </c>
      <c r="T66" s="24" t="s">
        <v>40</v>
      </c>
      <c r="U66" s="24" t="s">
        <v>40</v>
      </c>
      <c r="V66" s="25" t="s">
        <v>40</v>
      </c>
      <c r="W66" s="24" t="s">
        <v>40</v>
      </c>
      <c r="X66" s="24" t="s">
        <v>40</v>
      </c>
      <c r="Y66" s="25" t="s">
        <v>40</v>
      </c>
      <c r="Z66" s="24" t="s">
        <v>40</v>
      </c>
      <c r="AA66" s="24" t="s">
        <v>40</v>
      </c>
      <c r="AB66" s="25" t="s">
        <v>40</v>
      </c>
      <c r="AC66" s="24" t="s">
        <v>40</v>
      </c>
      <c r="AD66" s="24" t="s">
        <v>40</v>
      </c>
      <c r="AE66" s="25" t="s">
        <v>40</v>
      </c>
    </row>
    <row r="67" spans="1:31" s="26" customFormat="1" ht="18.75" x14ac:dyDescent="0.3">
      <c r="A67" s="24" t="s">
        <v>40</v>
      </c>
      <c r="B67" s="24"/>
      <c r="C67" s="24"/>
      <c r="D67" s="24" t="s">
        <v>40</v>
      </c>
      <c r="E67" s="24" t="s">
        <v>40</v>
      </c>
      <c r="F67" s="24" t="s">
        <v>40</v>
      </c>
      <c r="G67" s="24" t="s">
        <v>40</v>
      </c>
      <c r="H67" s="25" t="s">
        <v>40</v>
      </c>
      <c r="I67" s="24" t="s">
        <v>40</v>
      </c>
      <c r="J67" s="24" t="s">
        <v>40</v>
      </c>
      <c r="K67" s="24" t="s">
        <v>40</v>
      </c>
      <c r="L67" s="24" t="s">
        <v>40</v>
      </c>
      <c r="M67" s="25" t="s">
        <v>40</v>
      </c>
      <c r="N67" s="24" t="s">
        <v>40</v>
      </c>
      <c r="O67" s="24" t="s">
        <v>40</v>
      </c>
      <c r="P67" s="25" t="s">
        <v>40</v>
      </c>
      <c r="Q67" s="24" t="s">
        <v>40</v>
      </c>
      <c r="R67" s="24" t="s">
        <v>40</v>
      </c>
      <c r="S67" s="25" t="s">
        <v>40</v>
      </c>
      <c r="T67" s="24" t="s">
        <v>40</v>
      </c>
      <c r="U67" s="24" t="s">
        <v>40</v>
      </c>
      <c r="V67" s="25" t="s">
        <v>40</v>
      </c>
      <c r="W67" s="24" t="s">
        <v>40</v>
      </c>
      <c r="X67" s="24" t="s">
        <v>40</v>
      </c>
      <c r="Y67" s="25" t="s">
        <v>40</v>
      </c>
      <c r="Z67" s="24" t="s">
        <v>40</v>
      </c>
      <c r="AA67" s="24" t="s">
        <v>40</v>
      </c>
      <c r="AB67" s="25" t="s">
        <v>40</v>
      </c>
      <c r="AC67" s="24" t="s">
        <v>40</v>
      </c>
      <c r="AD67" s="24" t="s">
        <v>40</v>
      </c>
      <c r="AE67" s="25" t="s">
        <v>40</v>
      </c>
    </row>
    <row r="68" spans="1:31" s="26" customFormat="1" ht="18.75" x14ac:dyDescent="0.3">
      <c r="A68" s="24" t="s">
        <v>40</v>
      </c>
      <c r="B68" s="24"/>
      <c r="C68" s="24"/>
      <c r="D68" s="24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4" t="s">
        <v>40</v>
      </c>
      <c r="J68" s="24" t="s">
        <v>40</v>
      </c>
      <c r="K68" s="24" t="s">
        <v>40</v>
      </c>
      <c r="L68" s="24" t="s">
        <v>40</v>
      </c>
      <c r="M68" s="25" t="s">
        <v>40</v>
      </c>
      <c r="N68" s="24" t="s">
        <v>40</v>
      </c>
      <c r="O68" s="24" t="s">
        <v>40</v>
      </c>
      <c r="P68" s="25" t="s">
        <v>40</v>
      </c>
      <c r="Q68" s="24" t="s">
        <v>40</v>
      </c>
      <c r="R68" s="24" t="s">
        <v>40</v>
      </c>
      <c r="S68" s="25" t="s">
        <v>40</v>
      </c>
      <c r="T68" s="24" t="s">
        <v>40</v>
      </c>
      <c r="U68" s="24" t="s">
        <v>40</v>
      </c>
      <c r="V68" s="25" t="s">
        <v>40</v>
      </c>
      <c r="W68" s="24" t="s">
        <v>40</v>
      </c>
      <c r="X68" s="24" t="s">
        <v>40</v>
      </c>
      <c r="Y68" s="25" t="s">
        <v>40</v>
      </c>
      <c r="Z68" s="24" t="s">
        <v>40</v>
      </c>
      <c r="AA68" s="24" t="s">
        <v>40</v>
      </c>
      <c r="AB68" s="25" t="s">
        <v>40</v>
      </c>
      <c r="AC68" s="24" t="s">
        <v>40</v>
      </c>
      <c r="AD68" s="24" t="s">
        <v>40</v>
      </c>
      <c r="AE68" s="25" t="s">
        <v>40</v>
      </c>
    </row>
    <row r="69" spans="1:31" s="26" customFormat="1" ht="18.75" x14ac:dyDescent="0.3">
      <c r="A69" s="24" t="s">
        <v>40</v>
      </c>
      <c r="B69" s="24"/>
      <c r="C69" s="24"/>
      <c r="D69" s="24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4" t="s">
        <v>40</v>
      </c>
      <c r="J69" s="24" t="s">
        <v>40</v>
      </c>
      <c r="K69" s="24" t="s">
        <v>40</v>
      </c>
      <c r="L69" s="24" t="s">
        <v>40</v>
      </c>
      <c r="M69" s="25" t="s">
        <v>40</v>
      </c>
      <c r="N69" s="24" t="s">
        <v>40</v>
      </c>
      <c r="O69" s="24" t="s">
        <v>40</v>
      </c>
      <c r="P69" s="25" t="s">
        <v>40</v>
      </c>
      <c r="Q69" s="24" t="s">
        <v>40</v>
      </c>
      <c r="R69" s="24" t="s">
        <v>40</v>
      </c>
      <c r="S69" s="25" t="s">
        <v>40</v>
      </c>
      <c r="T69" s="24" t="s">
        <v>40</v>
      </c>
      <c r="U69" s="24" t="s">
        <v>40</v>
      </c>
      <c r="V69" s="25" t="s">
        <v>40</v>
      </c>
      <c r="W69" s="24" t="s">
        <v>40</v>
      </c>
      <c r="X69" s="24" t="s">
        <v>40</v>
      </c>
      <c r="Y69" s="25" t="s">
        <v>40</v>
      </c>
      <c r="Z69" s="24" t="s">
        <v>40</v>
      </c>
      <c r="AA69" s="24" t="s">
        <v>40</v>
      </c>
      <c r="AB69" s="25" t="s">
        <v>40</v>
      </c>
      <c r="AC69" s="24" t="s">
        <v>40</v>
      </c>
      <c r="AD69" s="24" t="s">
        <v>40</v>
      </c>
      <c r="AE69" s="25" t="s">
        <v>40</v>
      </c>
    </row>
    <row r="70" spans="1:31" s="26" customFormat="1" ht="18.75" x14ac:dyDescent="0.3">
      <c r="A70" s="24" t="s">
        <v>40</v>
      </c>
      <c r="B70" s="24"/>
      <c r="C70" s="24"/>
      <c r="D70" s="24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4" t="s">
        <v>40</v>
      </c>
      <c r="J70" s="24" t="s">
        <v>40</v>
      </c>
      <c r="K70" s="24" t="s">
        <v>40</v>
      </c>
      <c r="L70" s="24" t="s">
        <v>40</v>
      </c>
      <c r="M70" s="25" t="s">
        <v>40</v>
      </c>
      <c r="N70" s="24" t="s">
        <v>40</v>
      </c>
      <c r="O70" s="24" t="s">
        <v>40</v>
      </c>
      <c r="P70" s="25" t="s">
        <v>40</v>
      </c>
      <c r="Q70" s="24" t="s">
        <v>40</v>
      </c>
      <c r="R70" s="24" t="s">
        <v>40</v>
      </c>
      <c r="S70" s="25" t="s">
        <v>40</v>
      </c>
      <c r="T70" s="24" t="s">
        <v>40</v>
      </c>
      <c r="U70" s="24" t="s">
        <v>40</v>
      </c>
      <c r="V70" s="25" t="s">
        <v>40</v>
      </c>
      <c r="W70" s="24" t="s">
        <v>40</v>
      </c>
      <c r="X70" s="24" t="s">
        <v>40</v>
      </c>
      <c r="Y70" s="25" t="s">
        <v>40</v>
      </c>
      <c r="Z70" s="24" t="s">
        <v>40</v>
      </c>
      <c r="AA70" s="24" t="s">
        <v>40</v>
      </c>
      <c r="AB70" s="25" t="s">
        <v>40</v>
      </c>
      <c r="AC70" s="24" t="s">
        <v>40</v>
      </c>
      <c r="AD70" s="24" t="s">
        <v>40</v>
      </c>
      <c r="AE70" s="25" t="s">
        <v>40</v>
      </c>
    </row>
    <row r="71" spans="1:31" s="26" customFormat="1" ht="18.75" x14ac:dyDescent="0.3">
      <c r="A71" s="24" t="s">
        <v>40</v>
      </c>
      <c r="B71" s="24"/>
      <c r="C71" s="24"/>
      <c r="D71" s="24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4" t="s">
        <v>40</v>
      </c>
      <c r="J71" s="24" t="s">
        <v>40</v>
      </c>
      <c r="K71" s="24" t="s">
        <v>40</v>
      </c>
      <c r="L71" s="24" t="s">
        <v>40</v>
      </c>
      <c r="M71" s="25" t="s">
        <v>40</v>
      </c>
      <c r="N71" s="24" t="s">
        <v>40</v>
      </c>
      <c r="O71" s="24" t="s">
        <v>40</v>
      </c>
      <c r="P71" s="25" t="s">
        <v>40</v>
      </c>
      <c r="Q71" s="24" t="s">
        <v>40</v>
      </c>
      <c r="R71" s="24" t="s">
        <v>40</v>
      </c>
      <c r="S71" s="25" t="s">
        <v>40</v>
      </c>
      <c r="T71" s="24" t="s">
        <v>40</v>
      </c>
      <c r="U71" s="24" t="s">
        <v>40</v>
      </c>
      <c r="V71" s="25" t="s">
        <v>40</v>
      </c>
      <c r="W71" s="24" t="s">
        <v>40</v>
      </c>
      <c r="X71" s="24" t="s">
        <v>40</v>
      </c>
      <c r="Y71" s="25" t="s">
        <v>40</v>
      </c>
      <c r="Z71" s="24" t="s">
        <v>40</v>
      </c>
      <c r="AA71" s="24" t="s">
        <v>40</v>
      </c>
      <c r="AB71" s="25" t="s">
        <v>40</v>
      </c>
      <c r="AC71" s="24" t="s">
        <v>40</v>
      </c>
      <c r="AD71" s="24" t="s">
        <v>40</v>
      </c>
      <c r="AE71" s="25" t="s">
        <v>40</v>
      </c>
    </row>
    <row r="72" spans="1:31" s="26" customFormat="1" ht="18.75" x14ac:dyDescent="0.3">
      <c r="A72" s="24" t="s">
        <v>40</v>
      </c>
      <c r="B72" s="24"/>
      <c r="C72" s="24"/>
      <c r="D72" s="24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4" t="s">
        <v>40</v>
      </c>
      <c r="J72" s="24" t="s">
        <v>40</v>
      </c>
      <c r="K72" s="24" t="s">
        <v>40</v>
      </c>
      <c r="L72" s="24" t="s">
        <v>40</v>
      </c>
      <c r="M72" s="25" t="s">
        <v>40</v>
      </c>
      <c r="N72" s="24" t="s">
        <v>40</v>
      </c>
      <c r="O72" s="24" t="s">
        <v>40</v>
      </c>
      <c r="P72" s="25" t="s">
        <v>40</v>
      </c>
      <c r="Q72" s="24" t="s">
        <v>40</v>
      </c>
      <c r="R72" s="24" t="s">
        <v>40</v>
      </c>
      <c r="S72" s="25" t="s">
        <v>40</v>
      </c>
      <c r="T72" s="24" t="s">
        <v>40</v>
      </c>
      <c r="U72" s="24" t="s">
        <v>40</v>
      </c>
      <c r="V72" s="25" t="s">
        <v>40</v>
      </c>
      <c r="W72" s="24" t="s">
        <v>40</v>
      </c>
      <c r="X72" s="24" t="s">
        <v>40</v>
      </c>
      <c r="Y72" s="25" t="s">
        <v>40</v>
      </c>
      <c r="Z72" s="24" t="s">
        <v>40</v>
      </c>
      <c r="AA72" s="24" t="s">
        <v>40</v>
      </c>
      <c r="AB72" s="25" t="s">
        <v>40</v>
      </c>
      <c r="AC72" s="24" t="s">
        <v>40</v>
      </c>
      <c r="AD72" s="24" t="s">
        <v>40</v>
      </c>
      <c r="AE72" s="25" t="s">
        <v>40</v>
      </c>
    </row>
    <row r="73" spans="1:31" s="26" customFormat="1" ht="18.75" x14ac:dyDescent="0.3">
      <c r="A73" s="24" t="s">
        <v>40</v>
      </c>
      <c r="B73" s="24"/>
      <c r="C73" s="24"/>
      <c r="D73" s="24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4" t="s">
        <v>40</v>
      </c>
      <c r="J73" s="24" t="s">
        <v>40</v>
      </c>
      <c r="K73" s="24" t="s">
        <v>40</v>
      </c>
      <c r="L73" s="24" t="s">
        <v>40</v>
      </c>
      <c r="M73" s="25" t="s">
        <v>40</v>
      </c>
      <c r="N73" s="24" t="s">
        <v>40</v>
      </c>
      <c r="O73" s="24" t="s">
        <v>40</v>
      </c>
      <c r="P73" s="25" t="s">
        <v>40</v>
      </c>
      <c r="Q73" s="24" t="s">
        <v>40</v>
      </c>
      <c r="R73" s="24" t="s">
        <v>40</v>
      </c>
      <c r="S73" s="25" t="s">
        <v>40</v>
      </c>
      <c r="T73" s="24" t="s">
        <v>40</v>
      </c>
      <c r="U73" s="24" t="s">
        <v>40</v>
      </c>
      <c r="V73" s="25" t="s">
        <v>40</v>
      </c>
      <c r="W73" s="24" t="s">
        <v>40</v>
      </c>
      <c r="X73" s="24" t="s">
        <v>40</v>
      </c>
      <c r="Y73" s="25" t="s">
        <v>40</v>
      </c>
      <c r="Z73" s="24" t="s">
        <v>40</v>
      </c>
      <c r="AA73" s="24" t="s">
        <v>40</v>
      </c>
      <c r="AB73" s="25" t="s">
        <v>40</v>
      </c>
      <c r="AC73" s="24" t="s">
        <v>40</v>
      </c>
      <c r="AD73" s="24" t="s">
        <v>40</v>
      </c>
      <c r="AE73" s="25" t="s">
        <v>40</v>
      </c>
    </row>
    <row r="74" spans="1:31" s="26" customFormat="1" ht="18.75" x14ac:dyDescent="0.3">
      <c r="A74" s="24" t="s">
        <v>40</v>
      </c>
      <c r="B74" s="24"/>
      <c r="C74" s="24"/>
      <c r="D74" s="24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4" t="s">
        <v>40</v>
      </c>
      <c r="J74" s="24" t="s">
        <v>40</v>
      </c>
      <c r="K74" s="24" t="s">
        <v>40</v>
      </c>
      <c r="L74" s="24" t="s">
        <v>40</v>
      </c>
      <c r="M74" s="25" t="s">
        <v>40</v>
      </c>
      <c r="N74" s="24" t="s">
        <v>40</v>
      </c>
      <c r="O74" s="24" t="s">
        <v>40</v>
      </c>
      <c r="P74" s="25" t="s">
        <v>40</v>
      </c>
      <c r="Q74" s="24" t="s">
        <v>40</v>
      </c>
      <c r="R74" s="24" t="s">
        <v>40</v>
      </c>
      <c r="S74" s="25" t="s">
        <v>40</v>
      </c>
      <c r="T74" s="24" t="s">
        <v>40</v>
      </c>
      <c r="U74" s="24" t="s">
        <v>40</v>
      </c>
      <c r="V74" s="25" t="s">
        <v>40</v>
      </c>
      <c r="W74" s="24" t="s">
        <v>40</v>
      </c>
      <c r="X74" s="24" t="s">
        <v>40</v>
      </c>
      <c r="Y74" s="25" t="s">
        <v>40</v>
      </c>
      <c r="Z74" s="24" t="s">
        <v>40</v>
      </c>
      <c r="AA74" s="24" t="s">
        <v>40</v>
      </c>
      <c r="AB74" s="25" t="s">
        <v>40</v>
      </c>
      <c r="AC74" s="24" t="s">
        <v>40</v>
      </c>
      <c r="AD74" s="24" t="s">
        <v>40</v>
      </c>
      <c r="AE74" s="25" t="s">
        <v>40</v>
      </c>
    </row>
    <row r="75" spans="1:31" s="26" customFormat="1" ht="18.75" x14ac:dyDescent="0.3">
      <c r="A75" s="24" t="s">
        <v>40</v>
      </c>
      <c r="B75" s="24"/>
      <c r="C75" s="24"/>
      <c r="D75" s="24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4" t="s">
        <v>40</v>
      </c>
      <c r="J75" s="24" t="s">
        <v>40</v>
      </c>
      <c r="K75" s="24" t="s">
        <v>40</v>
      </c>
      <c r="L75" s="24" t="s">
        <v>40</v>
      </c>
      <c r="M75" s="25" t="s">
        <v>40</v>
      </c>
      <c r="N75" s="24" t="s">
        <v>40</v>
      </c>
      <c r="O75" s="24" t="s">
        <v>40</v>
      </c>
      <c r="P75" s="25" t="s">
        <v>40</v>
      </c>
      <c r="Q75" s="24" t="s">
        <v>40</v>
      </c>
      <c r="R75" s="24" t="s">
        <v>40</v>
      </c>
      <c r="S75" s="25" t="s">
        <v>40</v>
      </c>
      <c r="T75" s="24" t="s">
        <v>40</v>
      </c>
      <c r="U75" s="24" t="s">
        <v>40</v>
      </c>
      <c r="V75" s="25" t="s">
        <v>40</v>
      </c>
      <c r="W75" s="24" t="s">
        <v>40</v>
      </c>
      <c r="X75" s="24" t="s">
        <v>40</v>
      </c>
      <c r="Y75" s="25" t="s">
        <v>40</v>
      </c>
      <c r="Z75" s="24" t="s">
        <v>40</v>
      </c>
      <c r="AA75" s="24" t="s">
        <v>40</v>
      </c>
      <c r="AB75" s="25" t="s">
        <v>40</v>
      </c>
      <c r="AC75" s="24" t="s">
        <v>40</v>
      </c>
      <c r="AD75" s="24" t="s">
        <v>40</v>
      </c>
      <c r="AE75" s="25" t="s">
        <v>40</v>
      </c>
    </row>
    <row r="76" spans="1:31" s="26" customFormat="1" ht="18.75" x14ac:dyDescent="0.3">
      <c r="A76" s="24" t="s">
        <v>40</v>
      </c>
      <c r="B76" s="24"/>
      <c r="C76" s="24"/>
      <c r="D76" s="24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4" t="s">
        <v>40</v>
      </c>
      <c r="J76" s="24" t="s">
        <v>40</v>
      </c>
      <c r="K76" s="24" t="s">
        <v>40</v>
      </c>
      <c r="L76" s="24" t="s">
        <v>40</v>
      </c>
      <c r="M76" s="25" t="s">
        <v>40</v>
      </c>
      <c r="N76" s="24" t="s">
        <v>40</v>
      </c>
      <c r="O76" s="24" t="s">
        <v>40</v>
      </c>
      <c r="P76" s="25" t="s">
        <v>40</v>
      </c>
      <c r="Q76" s="24" t="s">
        <v>40</v>
      </c>
      <c r="R76" s="24" t="s">
        <v>40</v>
      </c>
      <c r="S76" s="25" t="s">
        <v>40</v>
      </c>
      <c r="T76" s="24" t="s">
        <v>40</v>
      </c>
      <c r="U76" s="24" t="s">
        <v>40</v>
      </c>
      <c r="V76" s="25" t="s">
        <v>40</v>
      </c>
      <c r="W76" s="24" t="s">
        <v>40</v>
      </c>
      <c r="X76" s="24" t="s">
        <v>40</v>
      </c>
      <c r="Y76" s="25" t="s">
        <v>40</v>
      </c>
      <c r="Z76" s="24" t="s">
        <v>40</v>
      </c>
      <c r="AA76" s="24" t="s">
        <v>40</v>
      </c>
      <c r="AB76" s="25" t="s">
        <v>40</v>
      </c>
      <c r="AC76" s="24" t="s">
        <v>40</v>
      </c>
      <c r="AD76" s="24" t="s">
        <v>40</v>
      </c>
      <c r="AE76" s="25" t="s">
        <v>40</v>
      </c>
    </row>
    <row r="77" spans="1:31" s="26" customFormat="1" ht="18.75" x14ac:dyDescent="0.3">
      <c r="A77" s="24" t="s">
        <v>40</v>
      </c>
      <c r="B77" s="24"/>
      <c r="C77" s="24"/>
      <c r="D77" s="24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4" t="s">
        <v>40</v>
      </c>
      <c r="J77" s="24" t="s">
        <v>40</v>
      </c>
      <c r="K77" s="24" t="s">
        <v>40</v>
      </c>
      <c r="L77" s="24" t="s">
        <v>40</v>
      </c>
      <c r="M77" s="25" t="s">
        <v>40</v>
      </c>
      <c r="N77" s="24" t="s">
        <v>40</v>
      </c>
      <c r="O77" s="24" t="s">
        <v>40</v>
      </c>
      <c r="P77" s="25" t="s">
        <v>40</v>
      </c>
      <c r="Q77" s="24" t="s">
        <v>40</v>
      </c>
      <c r="R77" s="24" t="s">
        <v>40</v>
      </c>
      <c r="S77" s="25" t="s">
        <v>40</v>
      </c>
      <c r="T77" s="24" t="s">
        <v>40</v>
      </c>
      <c r="U77" s="24" t="s">
        <v>40</v>
      </c>
      <c r="V77" s="25" t="s">
        <v>40</v>
      </c>
      <c r="W77" s="24" t="s">
        <v>40</v>
      </c>
      <c r="X77" s="24" t="s">
        <v>40</v>
      </c>
      <c r="Y77" s="25" t="s">
        <v>40</v>
      </c>
      <c r="Z77" s="24" t="s">
        <v>40</v>
      </c>
      <c r="AA77" s="24" t="s">
        <v>40</v>
      </c>
      <c r="AB77" s="25" t="s">
        <v>40</v>
      </c>
      <c r="AC77" s="24" t="s">
        <v>40</v>
      </c>
      <c r="AD77" s="24" t="s">
        <v>40</v>
      </c>
      <c r="AE77" s="25" t="s">
        <v>40</v>
      </c>
    </row>
    <row r="78" spans="1:31" s="26" customFormat="1" ht="18.75" x14ac:dyDescent="0.3">
      <c r="A78" s="24" t="s">
        <v>40</v>
      </c>
      <c r="B78" s="24"/>
      <c r="C78" s="24"/>
      <c r="D78" s="24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4" t="s">
        <v>40</v>
      </c>
      <c r="J78" s="24" t="s">
        <v>40</v>
      </c>
      <c r="K78" s="24" t="s">
        <v>40</v>
      </c>
      <c r="L78" s="24" t="s">
        <v>40</v>
      </c>
      <c r="M78" s="25" t="s">
        <v>40</v>
      </c>
      <c r="N78" s="24" t="s">
        <v>40</v>
      </c>
      <c r="O78" s="24" t="s">
        <v>40</v>
      </c>
      <c r="P78" s="25" t="s">
        <v>40</v>
      </c>
      <c r="Q78" s="24" t="s">
        <v>40</v>
      </c>
      <c r="R78" s="24" t="s">
        <v>40</v>
      </c>
      <c r="S78" s="25" t="s">
        <v>40</v>
      </c>
      <c r="T78" s="24" t="s">
        <v>40</v>
      </c>
      <c r="U78" s="24" t="s">
        <v>40</v>
      </c>
      <c r="V78" s="25" t="s">
        <v>40</v>
      </c>
      <c r="W78" s="24" t="s">
        <v>40</v>
      </c>
      <c r="X78" s="24" t="s">
        <v>40</v>
      </c>
      <c r="Y78" s="25" t="s">
        <v>40</v>
      </c>
      <c r="Z78" s="24" t="s">
        <v>40</v>
      </c>
      <c r="AA78" s="24" t="s">
        <v>40</v>
      </c>
      <c r="AB78" s="25" t="s">
        <v>40</v>
      </c>
      <c r="AC78" s="24" t="s">
        <v>40</v>
      </c>
      <c r="AD78" s="24" t="s">
        <v>40</v>
      </c>
      <c r="AE78" s="25" t="s">
        <v>40</v>
      </c>
    </row>
    <row r="79" spans="1:31" s="26" customFormat="1" ht="18.75" x14ac:dyDescent="0.3">
      <c r="A79" s="24" t="s">
        <v>40</v>
      </c>
      <c r="B79" s="24"/>
      <c r="C79" s="24"/>
      <c r="D79" s="24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4" t="s">
        <v>40</v>
      </c>
      <c r="J79" s="24" t="s">
        <v>40</v>
      </c>
      <c r="K79" s="24" t="s">
        <v>40</v>
      </c>
      <c r="L79" s="24" t="s">
        <v>40</v>
      </c>
      <c r="M79" s="25" t="s">
        <v>40</v>
      </c>
      <c r="N79" s="24" t="s">
        <v>40</v>
      </c>
      <c r="O79" s="24" t="s">
        <v>40</v>
      </c>
      <c r="P79" s="25" t="s">
        <v>40</v>
      </c>
      <c r="Q79" s="24" t="s">
        <v>40</v>
      </c>
      <c r="R79" s="24" t="s">
        <v>40</v>
      </c>
      <c r="S79" s="25" t="s">
        <v>40</v>
      </c>
      <c r="T79" s="24" t="s">
        <v>40</v>
      </c>
      <c r="U79" s="24" t="s">
        <v>40</v>
      </c>
      <c r="V79" s="25" t="s">
        <v>40</v>
      </c>
      <c r="W79" s="24" t="s">
        <v>40</v>
      </c>
      <c r="X79" s="24" t="s">
        <v>40</v>
      </c>
      <c r="Y79" s="25" t="s">
        <v>40</v>
      </c>
      <c r="Z79" s="24" t="s">
        <v>40</v>
      </c>
      <c r="AA79" s="24" t="s">
        <v>40</v>
      </c>
      <c r="AB79" s="25" t="s">
        <v>40</v>
      </c>
      <c r="AC79" s="24" t="s">
        <v>40</v>
      </c>
      <c r="AD79" s="24" t="s">
        <v>40</v>
      </c>
      <c r="AE79" s="25" t="s">
        <v>40</v>
      </c>
    </row>
    <row r="80" spans="1:31" s="26" customFormat="1" ht="18.75" x14ac:dyDescent="0.3">
      <c r="A80" s="24" t="s">
        <v>40</v>
      </c>
      <c r="B80" s="24"/>
      <c r="C80" s="24"/>
      <c r="D80" s="24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4" t="s">
        <v>40</v>
      </c>
      <c r="J80" s="24" t="s">
        <v>40</v>
      </c>
      <c r="K80" s="24" t="s">
        <v>40</v>
      </c>
      <c r="L80" s="24" t="s">
        <v>40</v>
      </c>
      <c r="M80" s="25" t="s">
        <v>40</v>
      </c>
      <c r="N80" s="24" t="s">
        <v>40</v>
      </c>
      <c r="O80" s="24" t="s">
        <v>40</v>
      </c>
      <c r="P80" s="25" t="s">
        <v>40</v>
      </c>
      <c r="Q80" s="24" t="s">
        <v>40</v>
      </c>
      <c r="R80" s="24" t="s">
        <v>40</v>
      </c>
      <c r="S80" s="25" t="s">
        <v>40</v>
      </c>
      <c r="T80" s="24" t="s">
        <v>40</v>
      </c>
      <c r="U80" s="24" t="s">
        <v>40</v>
      </c>
      <c r="V80" s="25" t="s">
        <v>40</v>
      </c>
      <c r="W80" s="24" t="s">
        <v>40</v>
      </c>
      <c r="X80" s="24" t="s">
        <v>40</v>
      </c>
      <c r="Y80" s="25" t="s">
        <v>40</v>
      </c>
      <c r="Z80" s="24" t="s">
        <v>40</v>
      </c>
      <c r="AA80" s="24" t="s">
        <v>40</v>
      </c>
      <c r="AB80" s="25" t="s">
        <v>40</v>
      </c>
      <c r="AC80" s="24" t="s">
        <v>40</v>
      </c>
      <c r="AD80" s="24" t="s">
        <v>40</v>
      </c>
      <c r="AE80" s="25" t="s">
        <v>40</v>
      </c>
    </row>
    <row r="81" spans="1:31" s="27" customFormat="1" ht="18.75" x14ac:dyDescent="0.3">
      <c r="A81" s="39" t="s">
        <v>39</v>
      </c>
      <c r="B81" s="39"/>
      <c r="C81" s="39"/>
      <c r="D81" s="19"/>
      <c r="E81" s="19"/>
      <c r="F81" s="20"/>
      <c r="G81" s="21"/>
      <c r="H81" s="13">
        <f>SUM(H11:H80)</f>
        <v>52</v>
      </c>
      <c r="I81" s="20"/>
      <c r="J81" s="21"/>
      <c r="K81" s="21"/>
      <c r="L81" s="20"/>
      <c r="M81" s="13">
        <f>SUM(M11:M80)</f>
        <v>302.40000000000003</v>
      </c>
      <c r="N81" s="21"/>
      <c r="O81" s="20"/>
      <c r="P81" s="13">
        <f>SUM(P11:P80)</f>
        <v>302.59999999999991</v>
      </c>
      <c r="Q81" s="20"/>
      <c r="R81" s="20"/>
      <c r="S81" s="13">
        <f>SUM(S11:S80)</f>
        <v>18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3.5999999999999996</v>
      </c>
      <c r="AD81" s="13">
        <f>SUM(AD11:AD80)</f>
        <v>37.200000000000003</v>
      </c>
      <c r="AE81" s="13">
        <f>SUM(AE11:AE80)</f>
        <v>716.60000000000014</v>
      </c>
    </row>
  </sheetData>
  <mergeCells count="27"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1:L1"/>
    <mergeCell ref="Q1:AE1"/>
    <mergeCell ref="A2:L2"/>
    <mergeCell ref="Q2:AE2"/>
    <mergeCell ref="A3:L3"/>
    <mergeCell ref="Q3:AE3"/>
  </mergeCells>
  <conditionalFormatting sqref="D8:AE10">
    <cfRule type="cellIs" dxfId="13" priority="2" stopIfTrue="1" operator="lessThan">
      <formula>0</formula>
    </cfRule>
  </conditionalFormatting>
  <conditionalFormatting sqref="D11:AE46">
    <cfRule type="cellIs" dxfId="1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0" zoomScale="85" zoomScaleNormal="85" workbookViewId="0">
      <selection activeCell="J87" sqref="J87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Q1" s="30" t="s">
        <v>1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75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Q2" s="30" t="s">
        <v>3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18.75" x14ac:dyDescent="0.3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Q3" s="32" t="s">
        <v>5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8.75" x14ac:dyDescent="0.3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P4" s="2"/>
      <c r="R4" s="2"/>
      <c r="S4" s="33" t="s">
        <v>42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22.5" x14ac:dyDescent="0.3">
      <c r="A5" s="34" t="s">
        <v>43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1" customFormat="1" ht="20.25" x14ac:dyDescent="0.3">
      <c r="A6" s="35" t="s">
        <v>78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6"/>
      <c r="V7" s="36"/>
    </row>
    <row r="8" spans="1:31" s="1" customFormat="1" ht="18.75" customHeight="1" x14ac:dyDescent="0.3">
      <c r="A8" s="41" t="s">
        <v>9</v>
      </c>
      <c r="B8" s="42" t="s">
        <v>10</v>
      </c>
      <c r="C8" s="43" t="s">
        <v>11</v>
      </c>
      <c r="D8" s="38" t="s">
        <v>12</v>
      </c>
      <c r="E8" s="38"/>
      <c r="F8" s="38"/>
      <c r="G8" s="38"/>
      <c r="H8" s="38"/>
      <c r="I8" s="38" t="s">
        <v>13</v>
      </c>
      <c r="J8" s="38"/>
      <c r="K8" s="38"/>
      <c r="L8" s="38"/>
      <c r="M8" s="38"/>
      <c r="N8" s="38" t="s">
        <v>14</v>
      </c>
      <c r="O8" s="38"/>
      <c r="P8" s="38"/>
      <c r="Q8" s="38"/>
      <c r="R8" s="38"/>
      <c r="S8" s="38"/>
      <c r="T8" s="38" t="s">
        <v>15</v>
      </c>
      <c r="U8" s="38"/>
      <c r="V8" s="38"/>
      <c r="W8" s="38"/>
      <c r="X8" s="38"/>
      <c r="Y8" s="38"/>
      <c r="Z8" s="38"/>
      <c r="AA8" s="38"/>
      <c r="AB8" s="38"/>
      <c r="AC8" s="40" t="s">
        <v>16</v>
      </c>
      <c r="AD8" s="40" t="s">
        <v>17</v>
      </c>
      <c r="AE8" s="37" t="s">
        <v>18</v>
      </c>
    </row>
    <row r="9" spans="1:31" s="1" customFormat="1" ht="18.75" customHeight="1" x14ac:dyDescent="0.3">
      <c r="A9" s="41"/>
      <c r="B9" s="43"/>
      <c r="C9" s="43"/>
      <c r="D9" s="38"/>
      <c r="E9" s="38"/>
      <c r="F9" s="38"/>
      <c r="G9" s="38"/>
      <c r="H9" s="38"/>
      <c r="I9" s="38"/>
      <c r="J9" s="38"/>
      <c r="K9" s="38"/>
      <c r="L9" s="38"/>
      <c r="M9" s="38"/>
      <c r="N9" s="38" t="s">
        <v>19</v>
      </c>
      <c r="O9" s="38"/>
      <c r="P9" s="38"/>
      <c r="Q9" s="38" t="s">
        <v>20</v>
      </c>
      <c r="R9" s="38"/>
      <c r="S9" s="38"/>
      <c r="T9" s="38" t="s">
        <v>19</v>
      </c>
      <c r="U9" s="38"/>
      <c r="V9" s="38"/>
      <c r="W9" s="38" t="s">
        <v>21</v>
      </c>
      <c r="X9" s="38"/>
      <c r="Y9" s="38"/>
      <c r="Z9" s="38" t="s">
        <v>22</v>
      </c>
      <c r="AA9" s="38"/>
      <c r="AB9" s="38"/>
      <c r="AC9" s="40"/>
      <c r="AD9" s="40"/>
      <c r="AE9" s="37"/>
    </row>
    <row r="10" spans="1:31" s="1" customFormat="1" ht="101.1" customHeight="1" x14ac:dyDescent="0.3">
      <c r="A10" s="41"/>
      <c r="B10" s="43"/>
      <c r="C10" s="43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40"/>
      <c r="AD10" s="40"/>
      <c r="AE10" s="37"/>
    </row>
    <row r="11" spans="1:31" ht="18.75" x14ac:dyDescent="0.25">
      <c r="A11" s="7">
        <v>1</v>
      </c>
      <c r="B11" s="23">
        <v>1012026</v>
      </c>
      <c r="C11" s="23" t="s">
        <v>44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0</v>
      </c>
    </row>
    <row r="12" spans="1:31" ht="18.75" x14ac:dyDescent="0.25">
      <c r="A12" s="7">
        <v>2</v>
      </c>
      <c r="B12" s="23">
        <v>1015021</v>
      </c>
      <c r="C12" s="23" t="s">
        <v>45</v>
      </c>
      <c r="D12" s="9">
        <v>4</v>
      </c>
      <c r="E12" s="10">
        <v>0</v>
      </c>
      <c r="F12" s="10">
        <v>0</v>
      </c>
      <c r="G12" s="10">
        <v>0</v>
      </c>
      <c r="H12" s="11">
        <v>4</v>
      </c>
      <c r="I12" s="12">
        <v>10.4</v>
      </c>
      <c r="J12" s="12">
        <v>3.5999999999999996</v>
      </c>
      <c r="K12" s="12">
        <v>0</v>
      </c>
      <c r="L12" s="12">
        <v>0</v>
      </c>
      <c r="M12" s="13">
        <v>14</v>
      </c>
      <c r="N12" s="12">
        <v>130</v>
      </c>
      <c r="O12" s="12">
        <v>108</v>
      </c>
      <c r="P12" s="13">
        <v>11.9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1.6</v>
      </c>
      <c r="AD12" s="13">
        <v>0</v>
      </c>
      <c r="AE12" s="14">
        <v>31.5</v>
      </c>
    </row>
    <row r="13" spans="1:31" ht="18.75" x14ac:dyDescent="0.25">
      <c r="A13" s="7">
        <v>3</v>
      </c>
      <c r="B13" s="23">
        <v>1015024</v>
      </c>
      <c r="C13" s="23" t="s">
        <v>46</v>
      </c>
      <c r="D13" s="9">
        <v>2</v>
      </c>
      <c r="E13" s="10">
        <v>0</v>
      </c>
      <c r="F13" s="10">
        <v>0</v>
      </c>
      <c r="G13" s="10">
        <v>0</v>
      </c>
      <c r="H13" s="11">
        <v>2</v>
      </c>
      <c r="I13" s="12">
        <v>10</v>
      </c>
      <c r="J13" s="12">
        <v>1.2</v>
      </c>
      <c r="K13" s="12">
        <v>0</v>
      </c>
      <c r="L13" s="12">
        <v>0</v>
      </c>
      <c r="M13" s="13">
        <v>11.2</v>
      </c>
      <c r="N13" s="12">
        <v>33</v>
      </c>
      <c r="O13" s="12">
        <v>50</v>
      </c>
      <c r="P13" s="13">
        <v>4.1500000000000004</v>
      </c>
      <c r="Q13" s="12">
        <v>59</v>
      </c>
      <c r="R13" s="12">
        <v>0</v>
      </c>
      <c r="S13" s="13">
        <v>2.95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20.3</v>
      </c>
    </row>
    <row r="14" spans="1:31" ht="37.5" x14ac:dyDescent="0.25">
      <c r="A14" s="7">
        <v>4</v>
      </c>
      <c r="B14" s="23">
        <v>1015010</v>
      </c>
      <c r="C14" s="23" t="s">
        <v>47</v>
      </c>
      <c r="D14" s="9">
        <v>2</v>
      </c>
      <c r="E14" s="10">
        <v>0</v>
      </c>
      <c r="F14" s="10">
        <v>0</v>
      </c>
      <c r="G14" s="10">
        <v>0</v>
      </c>
      <c r="H14" s="11">
        <v>2</v>
      </c>
      <c r="I14" s="12">
        <v>2.4</v>
      </c>
      <c r="J14" s="12">
        <v>2.8</v>
      </c>
      <c r="K14" s="12">
        <v>0</v>
      </c>
      <c r="L14" s="12">
        <v>0</v>
      </c>
      <c r="M14" s="13">
        <v>5.1999999999999993</v>
      </c>
      <c r="N14" s="12">
        <v>50</v>
      </c>
      <c r="O14" s="12">
        <v>54</v>
      </c>
      <c r="P14" s="13">
        <v>5.2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12.4</v>
      </c>
    </row>
    <row r="15" spans="1:31" ht="18.75" x14ac:dyDescent="0.25">
      <c r="A15" s="7">
        <v>5</v>
      </c>
      <c r="B15" s="23">
        <v>1015005</v>
      </c>
      <c r="C15" s="23" t="s">
        <v>48</v>
      </c>
      <c r="D15" s="9">
        <v>2</v>
      </c>
      <c r="E15" s="10">
        <v>0</v>
      </c>
      <c r="F15" s="10">
        <v>0</v>
      </c>
      <c r="G15" s="10">
        <v>0</v>
      </c>
      <c r="H15" s="11">
        <v>2</v>
      </c>
      <c r="I15" s="12">
        <v>6.8</v>
      </c>
      <c r="J15" s="12">
        <v>0</v>
      </c>
      <c r="K15" s="12">
        <v>0</v>
      </c>
      <c r="L15" s="12">
        <v>0</v>
      </c>
      <c r="M15" s="13">
        <v>6.8</v>
      </c>
      <c r="N15" s="12">
        <v>130</v>
      </c>
      <c r="O15" s="12">
        <v>36</v>
      </c>
      <c r="P15" s="13">
        <v>8.3000000000000007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0</v>
      </c>
      <c r="AE15" s="14">
        <v>17.100000000000001</v>
      </c>
    </row>
    <row r="16" spans="1:31" ht="18.75" x14ac:dyDescent="0.25">
      <c r="A16" s="7">
        <v>6</v>
      </c>
      <c r="B16" s="23">
        <v>1015019</v>
      </c>
      <c r="C16" s="23" t="s">
        <v>49</v>
      </c>
      <c r="D16" s="9">
        <v>4</v>
      </c>
      <c r="E16" s="10">
        <v>0</v>
      </c>
      <c r="F16" s="10">
        <v>0</v>
      </c>
      <c r="G16" s="10">
        <v>0</v>
      </c>
      <c r="H16" s="11">
        <v>4</v>
      </c>
      <c r="I16" s="12">
        <v>4</v>
      </c>
      <c r="J16" s="12">
        <v>2.4</v>
      </c>
      <c r="K16" s="12">
        <v>0</v>
      </c>
      <c r="L16" s="12">
        <v>0</v>
      </c>
      <c r="M16" s="13">
        <v>6.4</v>
      </c>
      <c r="N16" s="12">
        <v>65</v>
      </c>
      <c r="O16" s="12">
        <v>0</v>
      </c>
      <c r="P16" s="13">
        <v>3.25</v>
      </c>
      <c r="Q16" s="12">
        <v>0</v>
      </c>
      <c r="R16" s="12">
        <v>59</v>
      </c>
      <c r="S16" s="13">
        <v>2.95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1.2</v>
      </c>
      <c r="AE16" s="14">
        <v>17.8</v>
      </c>
    </row>
    <row r="17" spans="1:31" ht="18.75" x14ac:dyDescent="0.25">
      <c r="A17" s="7">
        <v>7</v>
      </c>
      <c r="B17" s="23">
        <v>1015008</v>
      </c>
      <c r="C17" s="23" t="s">
        <v>50</v>
      </c>
      <c r="D17" s="9">
        <v>6</v>
      </c>
      <c r="E17" s="10">
        <v>0</v>
      </c>
      <c r="F17" s="10">
        <v>0</v>
      </c>
      <c r="G17" s="10">
        <v>0</v>
      </c>
      <c r="H17" s="11">
        <v>6</v>
      </c>
      <c r="I17" s="12">
        <v>4.4000000000000004</v>
      </c>
      <c r="J17" s="12">
        <v>3.5999999999999996</v>
      </c>
      <c r="K17" s="12">
        <v>0</v>
      </c>
      <c r="L17" s="12">
        <v>0</v>
      </c>
      <c r="M17" s="13">
        <v>8</v>
      </c>
      <c r="N17" s="12">
        <v>81</v>
      </c>
      <c r="O17" s="12">
        <v>226</v>
      </c>
      <c r="P17" s="13">
        <v>15.35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29.4</v>
      </c>
    </row>
    <row r="18" spans="1:31" ht="18.75" x14ac:dyDescent="0.25">
      <c r="A18" s="7">
        <v>8</v>
      </c>
      <c r="B18" s="23">
        <v>1015009</v>
      </c>
      <c r="C18" s="23" t="s">
        <v>51</v>
      </c>
      <c r="D18" s="9">
        <v>4</v>
      </c>
      <c r="E18" s="10">
        <v>0</v>
      </c>
      <c r="F18" s="10">
        <v>0</v>
      </c>
      <c r="G18" s="10">
        <v>0</v>
      </c>
      <c r="H18" s="11">
        <v>4</v>
      </c>
      <c r="I18" s="12">
        <v>1.6</v>
      </c>
      <c r="J18" s="12">
        <v>1.6</v>
      </c>
      <c r="K18" s="12">
        <v>0</v>
      </c>
      <c r="L18" s="12">
        <v>0</v>
      </c>
      <c r="M18" s="13">
        <v>3.2</v>
      </c>
      <c r="N18" s="12">
        <v>66</v>
      </c>
      <c r="O18" s="12">
        <v>15</v>
      </c>
      <c r="P18" s="13">
        <v>4.05</v>
      </c>
      <c r="Q18" s="12">
        <v>33</v>
      </c>
      <c r="R18" s="12">
        <v>32</v>
      </c>
      <c r="S18" s="13">
        <v>3.25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14.5</v>
      </c>
    </row>
    <row r="19" spans="1:31" ht="18.75" x14ac:dyDescent="0.25">
      <c r="A19" s="7">
        <v>9</v>
      </c>
      <c r="B19" s="23">
        <v>1015022</v>
      </c>
      <c r="C19" s="23" t="s">
        <v>52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0</v>
      </c>
      <c r="J19" s="12">
        <v>0</v>
      </c>
      <c r="K19" s="12">
        <v>0</v>
      </c>
      <c r="L19" s="12">
        <v>0</v>
      </c>
      <c r="M19" s="13">
        <v>0</v>
      </c>
      <c r="N19" s="12">
        <v>134</v>
      </c>
      <c r="O19" s="12">
        <v>287</v>
      </c>
      <c r="P19" s="13">
        <v>21.05</v>
      </c>
      <c r="Q19" s="12">
        <v>0</v>
      </c>
      <c r="R19" s="12">
        <v>0</v>
      </c>
      <c r="S19" s="13">
        <v>0</v>
      </c>
      <c r="T19" s="12">
        <v>0</v>
      </c>
      <c r="U19" s="12">
        <v>8</v>
      </c>
      <c r="V19" s="13">
        <v>0.5714285714285714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23.6</v>
      </c>
    </row>
    <row r="20" spans="1:31" ht="18.75" x14ac:dyDescent="0.25">
      <c r="A20" s="7">
        <v>10</v>
      </c>
      <c r="B20" s="23">
        <v>1015013</v>
      </c>
      <c r="C20" s="23" t="s">
        <v>53</v>
      </c>
      <c r="D20" s="9">
        <v>4</v>
      </c>
      <c r="E20" s="10">
        <v>0</v>
      </c>
      <c r="F20" s="10">
        <v>2</v>
      </c>
      <c r="G20" s="10">
        <v>0</v>
      </c>
      <c r="H20" s="11">
        <v>10</v>
      </c>
      <c r="I20" s="12">
        <v>2.8</v>
      </c>
      <c r="J20" s="12">
        <v>1.6</v>
      </c>
      <c r="K20" s="12">
        <v>0</v>
      </c>
      <c r="L20" s="12">
        <v>0</v>
      </c>
      <c r="M20" s="13">
        <v>4.4000000000000004</v>
      </c>
      <c r="N20" s="12">
        <v>140</v>
      </c>
      <c r="O20" s="12">
        <v>30</v>
      </c>
      <c r="P20" s="13">
        <v>8.5</v>
      </c>
      <c r="Q20" s="12">
        <v>0</v>
      </c>
      <c r="R20" s="12">
        <v>67</v>
      </c>
      <c r="S20" s="13">
        <v>3.35</v>
      </c>
      <c r="T20" s="12">
        <v>8</v>
      </c>
      <c r="U20" s="12">
        <v>0</v>
      </c>
      <c r="V20" s="13">
        <v>0.5714285714285714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1.2</v>
      </c>
      <c r="AD20" s="13">
        <v>2.4</v>
      </c>
      <c r="AE20" s="14">
        <v>30.4</v>
      </c>
    </row>
    <row r="21" spans="1:31" ht="18.75" x14ac:dyDescent="0.25">
      <c r="A21" s="7">
        <v>11</v>
      </c>
      <c r="B21" s="23">
        <v>1015001</v>
      </c>
      <c r="C21" s="23" t="s">
        <v>54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12">
        <v>66</v>
      </c>
      <c r="O21" s="12">
        <v>35</v>
      </c>
      <c r="P21" s="13">
        <v>5.05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1.2</v>
      </c>
      <c r="AE21" s="14">
        <v>6.3</v>
      </c>
    </row>
    <row r="22" spans="1:31" ht="18.75" x14ac:dyDescent="0.25">
      <c r="A22" s="7">
        <v>12</v>
      </c>
      <c r="B22" s="23">
        <v>1015020</v>
      </c>
      <c r="C22" s="23" t="s">
        <v>55</v>
      </c>
      <c r="D22" s="9">
        <v>4</v>
      </c>
      <c r="E22" s="10">
        <v>0</v>
      </c>
      <c r="F22" s="10">
        <v>0</v>
      </c>
      <c r="G22" s="10">
        <v>0</v>
      </c>
      <c r="H22" s="11">
        <v>4</v>
      </c>
      <c r="I22" s="12">
        <v>3.5999999999999996</v>
      </c>
      <c r="J22" s="12">
        <v>2.4</v>
      </c>
      <c r="K22" s="12">
        <v>0</v>
      </c>
      <c r="L22" s="12">
        <v>0</v>
      </c>
      <c r="M22" s="13">
        <v>6</v>
      </c>
      <c r="N22" s="12">
        <v>137</v>
      </c>
      <c r="O22" s="12">
        <v>206</v>
      </c>
      <c r="P22" s="13">
        <v>17.149999999999999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27.2</v>
      </c>
    </row>
    <row r="23" spans="1:31" ht="18.75" x14ac:dyDescent="0.25">
      <c r="A23" s="7">
        <v>13</v>
      </c>
      <c r="B23" s="23">
        <v>1015018</v>
      </c>
      <c r="C23" s="23" t="s">
        <v>56</v>
      </c>
      <c r="D23" s="9">
        <v>2</v>
      </c>
      <c r="E23" s="10">
        <v>2</v>
      </c>
      <c r="F23" s="10">
        <v>0</v>
      </c>
      <c r="G23" s="10">
        <v>0</v>
      </c>
      <c r="H23" s="11">
        <v>6</v>
      </c>
      <c r="I23" s="12">
        <v>0</v>
      </c>
      <c r="J23" s="12">
        <v>9.6</v>
      </c>
      <c r="K23" s="12">
        <v>0</v>
      </c>
      <c r="L23" s="12">
        <v>0</v>
      </c>
      <c r="M23" s="13">
        <v>9.6</v>
      </c>
      <c r="N23" s="12">
        <v>0</v>
      </c>
      <c r="O23" s="12">
        <v>0</v>
      </c>
      <c r="P23" s="13">
        <v>0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15.6</v>
      </c>
    </row>
    <row r="24" spans="1:31" ht="18.75" x14ac:dyDescent="0.25">
      <c r="A24" s="7">
        <v>14</v>
      </c>
      <c r="B24" s="23">
        <v>1015012</v>
      </c>
      <c r="C24" s="23" t="s">
        <v>57</v>
      </c>
      <c r="D24" s="9">
        <v>4</v>
      </c>
      <c r="E24" s="10">
        <v>0</v>
      </c>
      <c r="F24" s="10">
        <v>0</v>
      </c>
      <c r="G24" s="10">
        <v>0</v>
      </c>
      <c r="H24" s="11">
        <v>4</v>
      </c>
      <c r="I24" s="12">
        <v>8</v>
      </c>
      <c r="J24" s="12">
        <v>8.8000000000000007</v>
      </c>
      <c r="K24" s="12">
        <v>0</v>
      </c>
      <c r="L24" s="12">
        <v>0</v>
      </c>
      <c r="M24" s="13">
        <v>16.8</v>
      </c>
      <c r="N24" s="12">
        <v>155</v>
      </c>
      <c r="O24" s="12">
        <v>108</v>
      </c>
      <c r="P24" s="13">
        <v>13.15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7</v>
      </c>
      <c r="Y24" s="13">
        <v>0.7</v>
      </c>
      <c r="Z24" s="12">
        <v>0</v>
      </c>
      <c r="AA24" s="12">
        <v>0</v>
      </c>
      <c r="AB24" s="13">
        <v>0</v>
      </c>
      <c r="AC24" s="13">
        <v>0</v>
      </c>
      <c r="AD24" s="13">
        <v>0</v>
      </c>
      <c r="AE24" s="14">
        <v>34.700000000000003</v>
      </c>
    </row>
    <row r="25" spans="1:31" ht="18.75" x14ac:dyDescent="0.25">
      <c r="A25" s="7">
        <v>15</v>
      </c>
      <c r="B25" s="23">
        <v>1015014</v>
      </c>
      <c r="C25" s="23" t="s">
        <v>58</v>
      </c>
      <c r="D25" s="9">
        <v>4</v>
      </c>
      <c r="E25" s="10">
        <v>0</v>
      </c>
      <c r="F25" s="10">
        <v>0</v>
      </c>
      <c r="G25" s="10">
        <v>0</v>
      </c>
      <c r="H25" s="11">
        <v>4</v>
      </c>
      <c r="I25" s="12">
        <v>2.4</v>
      </c>
      <c r="J25" s="12">
        <v>10</v>
      </c>
      <c r="K25" s="12">
        <v>0</v>
      </c>
      <c r="L25" s="12">
        <v>0</v>
      </c>
      <c r="M25" s="13">
        <v>12.4</v>
      </c>
      <c r="N25" s="12">
        <v>39</v>
      </c>
      <c r="O25" s="12">
        <v>249</v>
      </c>
      <c r="P25" s="13">
        <v>14.4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30.8</v>
      </c>
    </row>
    <row r="26" spans="1:31" ht="18.75" x14ac:dyDescent="0.25">
      <c r="A26" s="7">
        <v>16</v>
      </c>
      <c r="B26" s="23">
        <v>1015004</v>
      </c>
      <c r="C26" s="23" t="s">
        <v>59</v>
      </c>
      <c r="D26" s="9">
        <v>6</v>
      </c>
      <c r="E26" s="10">
        <v>0</v>
      </c>
      <c r="F26" s="10">
        <v>0</v>
      </c>
      <c r="G26" s="10">
        <v>0</v>
      </c>
      <c r="H26" s="11">
        <v>6</v>
      </c>
      <c r="I26" s="12">
        <v>10</v>
      </c>
      <c r="J26" s="12">
        <v>0</v>
      </c>
      <c r="K26" s="12">
        <v>0</v>
      </c>
      <c r="L26" s="12">
        <v>0</v>
      </c>
      <c r="M26" s="13">
        <v>10</v>
      </c>
      <c r="N26" s="12">
        <v>163</v>
      </c>
      <c r="O26" s="12">
        <v>63</v>
      </c>
      <c r="P26" s="13">
        <v>11.3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27.3</v>
      </c>
    </row>
    <row r="27" spans="1:31" ht="18.75" x14ac:dyDescent="0.25">
      <c r="A27" s="7">
        <v>17</v>
      </c>
      <c r="B27" s="23">
        <v>1015011</v>
      </c>
      <c r="C27" s="23" t="s">
        <v>60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4.8</v>
      </c>
      <c r="J27" s="12">
        <v>8.8000000000000007</v>
      </c>
      <c r="K27" s="12">
        <v>0</v>
      </c>
      <c r="L27" s="12">
        <v>0</v>
      </c>
      <c r="M27" s="13">
        <v>13.600000000000001</v>
      </c>
      <c r="N27" s="12">
        <v>69</v>
      </c>
      <c r="O27" s="12">
        <v>78</v>
      </c>
      <c r="P27" s="13">
        <v>7.35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23</v>
      </c>
    </row>
    <row r="28" spans="1:31" ht="18.75" x14ac:dyDescent="0.25">
      <c r="A28" s="7">
        <v>18</v>
      </c>
      <c r="B28" s="23">
        <v>1015025</v>
      </c>
      <c r="C28" s="23" t="s">
        <v>61</v>
      </c>
      <c r="D28" s="9">
        <v>5</v>
      </c>
      <c r="E28" s="10">
        <v>0</v>
      </c>
      <c r="F28" s="10">
        <v>0</v>
      </c>
      <c r="G28" s="10">
        <v>0</v>
      </c>
      <c r="H28" s="11">
        <v>5</v>
      </c>
      <c r="I28" s="12">
        <v>1.2</v>
      </c>
      <c r="J28" s="12">
        <v>19.599999999999998</v>
      </c>
      <c r="K28" s="12">
        <v>0</v>
      </c>
      <c r="L28" s="12">
        <v>0</v>
      </c>
      <c r="M28" s="13">
        <v>20.799999999999997</v>
      </c>
      <c r="N28" s="12">
        <v>180</v>
      </c>
      <c r="O28" s="12">
        <v>51</v>
      </c>
      <c r="P28" s="13">
        <v>11.55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1.6</v>
      </c>
      <c r="AD28" s="13">
        <v>0</v>
      </c>
      <c r="AE28" s="14">
        <v>39</v>
      </c>
    </row>
    <row r="29" spans="1:31" ht="18.75" x14ac:dyDescent="0.25">
      <c r="A29" s="7">
        <v>19</v>
      </c>
      <c r="B29" s="23">
        <v>1015023</v>
      </c>
      <c r="C29" s="23" t="s">
        <v>62</v>
      </c>
      <c r="D29" s="9">
        <v>4</v>
      </c>
      <c r="E29" s="10">
        <v>4</v>
      </c>
      <c r="F29" s="10">
        <v>0</v>
      </c>
      <c r="G29" s="10">
        <v>1</v>
      </c>
      <c r="H29" s="11">
        <v>14</v>
      </c>
      <c r="I29" s="12">
        <v>6</v>
      </c>
      <c r="J29" s="12">
        <v>7.6</v>
      </c>
      <c r="K29" s="12">
        <v>0</v>
      </c>
      <c r="L29" s="12">
        <v>0</v>
      </c>
      <c r="M29" s="13">
        <v>13.6</v>
      </c>
      <c r="N29" s="12">
        <v>151</v>
      </c>
      <c r="O29" s="12">
        <v>122</v>
      </c>
      <c r="P29" s="13">
        <v>13.65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7</v>
      </c>
      <c r="X29" s="12">
        <v>0</v>
      </c>
      <c r="Y29" s="13">
        <v>0.7</v>
      </c>
      <c r="Z29" s="12">
        <v>0</v>
      </c>
      <c r="AA29" s="12">
        <v>0</v>
      </c>
      <c r="AB29" s="13">
        <v>0</v>
      </c>
      <c r="AC29" s="13">
        <v>1.2</v>
      </c>
      <c r="AD29" s="13">
        <v>3.6</v>
      </c>
      <c r="AE29" s="14">
        <v>46.8</v>
      </c>
    </row>
    <row r="30" spans="1:31" ht="18.75" x14ac:dyDescent="0.25">
      <c r="A30" s="7">
        <v>20</v>
      </c>
      <c r="B30" s="23">
        <v>1015017</v>
      </c>
      <c r="C30" s="23" t="s">
        <v>63</v>
      </c>
      <c r="D30" s="9">
        <v>1</v>
      </c>
      <c r="E30" s="10">
        <v>0</v>
      </c>
      <c r="F30" s="10">
        <v>0</v>
      </c>
      <c r="G30" s="10">
        <v>0</v>
      </c>
      <c r="H30" s="11">
        <v>1</v>
      </c>
      <c r="I30" s="12">
        <v>1.2</v>
      </c>
      <c r="J30" s="12">
        <v>2.4</v>
      </c>
      <c r="K30" s="12">
        <v>0</v>
      </c>
      <c r="L30" s="12">
        <v>0</v>
      </c>
      <c r="M30" s="13">
        <v>3.5999999999999996</v>
      </c>
      <c r="N30" s="12">
        <v>90</v>
      </c>
      <c r="O30" s="12">
        <v>128</v>
      </c>
      <c r="P30" s="13">
        <v>10.9</v>
      </c>
      <c r="Q30" s="12">
        <v>0</v>
      </c>
      <c r="R30" s="12">
        <v>0</v>
      </c>
      <c r="S30" s="13">
        <v>0</v>
      </c>
      <c r="T30" s="12">
        <v>0</v>
      </c>
      <c r="U30" s="12">
        <v>0</v>
      </c>
      <c r="V30" s="13">
        <v>0</v>
      </c>
      <c r="W30" s="12">
        <v>0</v>
      </c>
      <c r="X30" s="12">
        <v>0</v>
      </c>
      <c r="Y30" s="13">
        <v>0</v>
      </c>
      <c r="Z30" s="12">
        <v>0</v>
      </c>
      <c r="AA30" s="12">
        <v>0</v>
      </c>
      <c r="AB30" s="13">
        <v>0</v>
      </c>
      <c r="AC30" s="13">
        <v>0</v>
      </c>
      <c r="AD30" s="13">
        <v>0</v>
      </c>
      <c r="AE30" s="14">
        <v>15.5</v>
      </c>
    </row>
    <row r="31" spans="1:31" ht="18.75" x14ac:dyDescent="0.25">
      <c r="A31" s="7">
        <v>21</v>
      </c>
      <c r="B31" s="23">
        <v>1015016</v>
      </c>
      <c r="C31" s="23" t="s">
        <v>64</v>
      </c>
      <c r="D31" s="9">
        <v>0</v>
      </c>
      <c r="E31" s="10">
        <v>0</v>
      </c>
      <c r="F31" s="10">
        <v>0</v>
      </c>
      <c r="G31" s="10">
        <v>0</v>
      </c>
      <c r="H31" s="11">
        <v>0</v>
      </c>
      <c r="I31" s="12">
        <v>2.4</v>
      </c>
      <c r="J31" s="12">
        <v>12</v>
      </c>
      <c r="K31" s="12">
        <v>0</v>
      </c>
      <c r="L31" s="12">
        <v>0</v>
      </c>
      <c r="M31" s="13">
        <v>14.4</v>
      </c>
      <c r="N31" s="12">
        <v>48</v>
      </c>
      <c r="O31" s="12">
        <v>178</v>
      </c>
      <c r="P31" s="13">
        <v>11.3</v>
      </c>
      <c r="Q31" s="12">
        <v>0</v>
      </c>
      <c r="R31" s="12">
        <v>0</v>
      </c>
      <c r="S31" s="13">
        <v>0</v>
      </c>
      <c r="T31" s="12">
        <v>0</v>
      </c>
      <c r="U31" s="12">
        <v>0</v>
      </c>
      <c r="V31" s="13">
        <v>0</v>
      </c>
      <c r="W31" s="12">
        <v>0</v>
      </c>
      <c r="X31" s="12">
        <v>0</v>
      </c>
      <c r="Y31" s="13">
        <v>0</v>
      </c>
      <c r="Z31" s="12">
        <v>0</v>
      </c>
      <c r="AA31" s="12">
        <v>0</v>
      </c>
      <c r="AB31" s="13">
        <v>0</v>
      </c>
      <c r="AC31" s="13">
        <v>0</v>
      </c>
      <c r="AD31" s="13">
        <v>0</v>
      </c>
      <c r="AE31" s="14">
        <v>25.7</v>
      </c>
    </row>
    <row r="32" spans="1:31" ht="18.75" x14ac:dyDescent="0.25">
      <c r="A32" s="7">
        <v>22</v>
      </c>
      <c r="B32" s="23">
        <v>1015015</v>
      </c>
      <c r="C32" s="23" t="s">
        <v>65</v>
      </c>
      <c r="D32" s="9">
        <v>1</v>
      </c>
      <c r="E32" s="10">
        <v>0</v>
      </c>
      <c r="F32" s="10">
        <v>0</v>
      </c>
      <c r="G32" s="10">
        <v>0</v>
      </c>
      <c r="H32" s="11">
        <v>1</v>
      </c>
      <c r="I32" s="12">
        <v>0</v>
      </c>
      <c r="J32" s="12">
        <v>2.4</v>
      </c>
      <c r="K32" s="12">
        <v>0</v>
      </c>
      <c r="L32" s="12">
        <v>0</v>
      </c>
      <c r="M32" s="13">
        <v>2.4</v>
      </c>
      <c r="N32" s="12">
        <v>77</v>
      </c>
      <c r="O32" s="12">
        <v>51</v>
      </c>
      <c r="P32" s="13">
        <v>6.4</v>
      </c>
      <c r="Q32" s="12">
        <v>0</v>
      </c>
      <c r="R32" s="12">
        <v>0</v>
      </c>
      <c r="S32" s="13">
        <v>0</v>
      </c>
      <c r="T32" s="12">
        <v>0</v>
      </c>
      <c r="U32" s="12">
        <v>0</v>
      </c>
      <c r="V32" s="13">
        <v>0</v>
      </c>
      <c r="W32" s="12">
        <v>0</v>
      </c>
      <c r="X32" s="12">
        <v>0</v>
      </c>
      <c r="Y32" s="13">
        <v>0</v>
      </c>
      <c r="Z32" s="12">
        <v>0</v>
      </c>
      <c r="AA32" s="12">
        <v>0</v>
      </c>
      <c r="AB32" s="13">
        <v>0</v>
      </c>
      <c r="AC32" s="13">
        <v>0</v>
      </c>
      <c r="AD32" s="13">
        <v>0</v>
      </c>
      <c r="AE32" s="14">
        <v>9.8000000000000007</v>
      </c>
    </row>
    <row r="33" spans="1:31" ht="18.75" x14ac:dyDescent="0.25">
      <c r="A33" s="7">
        <v>23</v>
      </c>
      <c r="B33" s="23">
        <v>1015002</v>
      </c>
      <c r="C33" s="23" t="s">
        <v>66</v>
      </c>
      <c r="D33" s="9">
        <v>3</v>
      </c>
      <c r="E33" s="10">
        <v>0</v>
      </c>
      <c r="F33" s="10">
        <v>0</v>
      </c>
      <c r="G33" s="10">
        <v>0</v>
      </c>
      <c r="H33" s="11">
        <v>3</v>
      </c>
      <c r="I33" s="12">
        <v>0</v>
      </c>
      <c r="J33" s="12">
        <v>0</v>
      </c>
      <c r="K33" s="12">
        <v>0</v>
      </c>
      <c r="L33" s="12">
        <v>0</v>
      </c>
      <c r="M33" s="13">
        <v>0</v>
      </c>
      <c r="N33" s="12">
        <v>11</v>
      </c>
      <c r="O33" s="12">
        <v>14</v>
      </c>
      <c r="P33" s="13">
        <v>1.25</v>
      </c>
      <c r="Q33" s="12">
        <v>0</v>
      </c>
      <c r="R33" s="12">
        <v>0</v>
      </c>
      <c r="S33" s="13">
        <v>0</v>
      </c>
      <c r="T33" s="12">
        <v>0</v>
      </c>
      <c r="U33" s="12">
        <v>0</v>
      </c>
      <c r="V33" s="13">
        <v>0</v>
      </c>
      <c r="W33" s="12">
        <v>0</v>
      </c>
      <c r="X33" s="12">
        <v>0</v>
      </c>
      <c r="Y33" s="13">
        <v>0</v>
      </c>
      <c r="Z33" s="12">
        <v>0</v>
      </c>
      <c r="AA33" s="12">
        <v>0</v>
      </c>
      <c r="AB33" s="13">
        <v>0</v>
      </c>
      <c r="AC33" s="13">
        <v>0</v>
      </c>
      <c r="AD33" s="13">
        <v>11.6</v>
      </c>
      <c r="AE33" s="14">
        <v>15.9</v>
      </c>
    </row>
    <row r="34" spans="1:31" ht="18.75" x14ac:dyDescent="0.25">
      <c r="A34" s="7">
        <v>24</v>
      </c>
      <c r="B34" s="23">
        <v>1015007</v>
      </c>
      <c r="C34" s="23" t="s">
        <v>67</v>
      </c>
      <c r="D34" s="9">
        <v>0</v>
      </c>
      <c r="E34" s="10">
        <v>0</v>
      </c>
      <c r="F34" s="10">
        <v>0</v>
      </c>
      <c r="G34" s="10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3">
        <v>0</v>
      </c>
      <c r="N34" s="12">
        <v>0</v>
      </c>
      <c r="O34" s="12">
        <v>0</v>
      </c>
      <c r="P34" s="13">
        <v>0</v>
      </c>
      <c r="Q34" s="12">
        <v>0</v>
      </c>
      <c r="R34" s="12">
        <v>0</v>
      </c>
      <c r="S34" s="13">
        <v>0</v>
      </c>
      <c r="T34" s="12">
        <v>0</v>
      </c>
      <c r="U34" s="12">
        <v>0</v>
      </c>
      <c r="V34" s="13">
        <v>0</v>
      </c>
      <c r="W34" s="12">
        <v>0</v>
      </c>
      <c r="X34" s="12">
        <v>0</v>
      </c>
      <c r="Y34" s="13">
        <v>0</v>
      </c>
      <c r="Z34" s="12">
        <v>0</v>
      </c>
      <c r="AA34" s="12">
        <v>0</v>
      </c>
      <c r="AB34" s="13">
        <v>0</v>
      </c>
      <c r="AC34" s="13">
        <v>0</v>
      </c>
      <c r="AD34" s="13">
        <v>0</v>
      </c>
      <c r="AE34" s="14">
        <v>0</v>
      </c>
    </row>
    <row r="35" spans="1:31" ht="18.75" x14ac:dyDescent="0.25">
      <c r="A35" s="7">
        <v>25</v>
      </c>
      <c r="B35" s="23">
        <v>1015031</v>
      </c>
      <c r="C35" s="23" t="s">
        <v>68</v>
      </c>
      <c r="D35" s="9">
        <v>2</v>
      </c>
      <c r="E35" s="10">
        <v>0</v>
      </c>
      <c r="F35" s="10">
        <v>0</v>
      </c>
      <c r="G35" s="10">
        <v>0</v>
      </c>
      <c r="H35" s="11">
        <v>2</v>
      </c>
      <c r="I35" s="12">
        <v>0</v>
      </c>
      <c r="J35" s="12">
        <v>4</v>
      </c>
      <c r="K35" s="12">
        <v>0</v>
      </c>
      <c r="L35" s="12">
        <v>0</v>
      </c>
      <c r="M35" s="13">
        <v>4</v>
      </c>
      <c r="N35" s="12">
        <v>64</v>
      </c>
      <c r="O35" s="12">
        <v>95</v>
      </c>
      <c r="P35" s="13">
        <v>7.95</v>
      </c>
      <c r="Q35" s="12">
        <v>0</v>
      </c>
      <c r="R35" s="12">
        <v>0</v>
      </c>
      <c r="S35" s="13">
        <v>0</v>
      </c>
      <c r="T35" s="12">
        <v>0</v>
      </c>
      <c r="U35" s="12">
        <v>0</v>
      </c>
      <c r="V35" s="13">
        <v>0</v>
      </c>
      <c r="W35" s="12">
        <v>0</v>
      </c>
      <c r="X35" s="12">
        <v>0</v>
      </c>
      <c r="Y35" s="13">
        <v>0</v>
      </c>
      <c r="Z35" s="12">
        <v>0</v>
      </c>
      <c r="AA35" s="12">
        <v>0</v>
      </c>
      <c r="AB35" s="13">
        <v>0</v>
      </c>
      <c r="AC35" s="13">
        <v>0</v>
      </c>
      <c r="AD35" s="13">
        <v>0</v>
      </c>
      <c r="AE35" s="14">
        <v>14</v>
      </c>
    </row>
    <row r="36" spans="1:31" ht="18.75" x14ac:dyDescent="0.25">
      <c r="A36" s="7">
        <v>26</v>
      </c>
      <c r="B36" s="23">
        <v>1018001</v>
      </c>
      <c r="C36" s="23" t="s">
        <v>69</v>
      </c>
      <c r="D36" s="9">
        <v>2</v>
      </c>
      <c r="E36" s="10">
        <v>0</v>
      </c>
      <c r="F36" s="10">
        <v>0</v>
      </c>
      <c r="G36" s="10">
        <v>0</v>
      </c>
      <c r="H36" s="11">
        <v>2</v>
      </c>
      <c r="I36" s="12">
        <v>4</v>
      </c>
      <c r="J36" s="12">
        <v>8</v>
      </c>
      <c r="K36" s="12">
        <v>0</v>
      </c>
      <c r="L36" s="12">
        <v>0</v>
      </c>
      <c r="M36" s="13">
        <v>12</v>
      </c>
      <c r="N36" s="12">
        <v>154</v>
      </c>
      <c r="O36" s="12">
        <v>41</v>
      </c>
      <c r="P36" s="13">
        <v>9.75</v>
      </c>
      <c r="Q36" s="12">
        <v>0</v>
      </c>
      <c r="R36" s="12">
        <v>0</v>
      </c>
      <c r="S36" s="13">
        <v>0</v>
      </c>
      <c r="T36" s="12">
        <v>0</v>
      </c>
      <c r="U36" s="12">
        <v>0</v>
      </c>
      <c r="V36" s="13">
        <v>0</v>
      </c>
      <c r="W36" s="12">
        <v>0</v>
      </c>
      <c r="X36" s="12">
        <v>0</v>
      </c>
      <c r="Y36" s="13">
        <v>0</v>
      </c>
      <c r="Z36" s="12">
        <v>0</v>
      </c>
      <c r="AA36" s="12">
        <v>0</v>
      </c>
      <c r="AB36" s="13">
        <v>0</v>
      </c>
      <c r="AC36" s="13">
        <v>0</v>
      </c>
      <c r="AD36" s="13">
        <v>5.6</v>
      </c>
      <c r="AE36" s="14">
        <v>29.4</v>
      </c>
    </row>
    <row r="37" spans="1:31" ht="18.75" x14ac:dyDescent="0.25">
      <c r="A37" s="7">
        <v>27</v>
      </c>
      <c r="B37" s="23">
        <v>1015032</v>
      </c>
      <c r="C37" s="23" t="s">
        <v>70</v>
      </c>
      <c r="D37" s="9">
        <v>0</v>
      </c>
      <c r="E37" s="10">
        <v>0</v>
      </c>
      <c r="F37" s="10">
        <v>0</v>
      </c>
      <c r="G37" s="10">
        <v>0</v>
      </c>
      <c r="H37" s="11">
        <v>0</v>
      </c>
      <c r="I37" s="12">
        <v>0</v>
      </c>
      <c r="J37" s="12">
        <v>11.2</v>
      </c>
      <c r="K37" s="12">
        <v>0</v>
      </c>
      <c r="L37" s="12">
        <v>0</v>
      </c>
      <c r="M37" s="13">
        <v>11.2</v>
      </c>
      <c r="N37" s="12">
        <v>65</v>
      </c>
      <c r="O37" s="12">
        <v>41</v>
      </c>
      <c r="P37" s="13">
        <v>5.3</v>
      </c>
      <c r="Q37" s="12">
        <v>32</v>
      </c>
      <c r="R37" s="12">
        <v>33</v>
      </c>
      <c r="S37" s="13">
        <v>3.25</v>
      </c>
      <c r="T37" s="12">
        <v>0</v>
      </c>
      <c r="U37" s="12">
        <v>0</v>
      </c>
      <c r="V37" s="13">
        <v>0</v>
      </c>
      <c r="W37" s="12">
        <v>0</v>
      </c>
      <c r="X37" s="12">
        <v>0</v>
      </c>
      <c r="Y37" s="13">
        <v>0</v>
      </c>
      <c r="Z37" s="12">
        <v>0</v>
      </c>
      <c r="AA37" s="12">
        <v>0</v>
      </c>
      <c r="AB37" s="13">
        <v>0</v>
      </c>
      <c r="AC37" s="13">
        <v>1.2</v>
      </c>
      <c r="AD37" s="13">
        <v>0</v>
      </c>
      <c r="AE37" s="14">
        <v>21</v>
      </c>
    </row>
    <row r="38" spans="1:31" ht="18.75" x14ac:dyDescent="0.25">
      <c r="A38" s="7">
        <v>28</v>
      </c>
      <c r="B38" s="23">
        <v>1015003</v>
      </c>
      <c r="C38" s="23" t="s">
        <v>71</v>
      </c>
      <c r="D38" s="9">
        <v>3</v>
      </c>
      <c r="E38" s="10">
        <v>0</v>
      </c>
      <c r="F38" s="10">
        <v>0</v>
      </c>
      <c r="G38" s="10">
        <v>0</v>
      </c>
      <c r="H38" s="11">
        <v>3</v>
      </c>
      <c r="I38" s="12">
        <v>6.4</v>
      </c>
      <c r="J38" s="12">
        <v>0</v>
      </c>
      <c r="K38" s="12">
        <v>0</v>
      </c>
      <c r="L38" s="12">
        <v>0</v>
      </c>
      <c r="M38" s="13">
        <v>6.4</v>
      </c>
      <c r="N38" s="12">
        <v>119</v>
      </c>
      <c r="O38" s="12">
        <v>145</v>
      </c>
      <c r="P38" s="13">
        <v>13.2</v>
      </c>
      <c r="Q38" s="12">
        <v>0</v>
      </c>
      <c r="R38" s="12">
        <v>0</v>
      </c>
      <c r="S38" s="13">
        <v>0</v>
      </c>
      <c r="T38" s="12">
        <v>0</v>
      </c>
      <c r="U38" s="12">
        <v>0</v>
      </c>
      <c r="V38" s="13">
        <v>0</v>
      </c>
      <c r="W38" s="12">
        <v>0</v>
      </c>
      <c r="X38" s="12">
        <v>0</v>
      </c>
      <c r="Y38" s="13">
        <v>0</v>
      </c>
      <c r="Z38" s="12">
        <v>0</v>
      </c>
      <c r="AA38" s="12">
        <v>0</v>
      </c>
      <c r="AB38" s="13">
        <v>0</v>
      </c>
      <c r="AC38" s="13">
        <v>1.2</v>
      </c>
      <c r="AD38" s="13">
        <v>1.2</v>
      </c>
      <c r="AE38" s="14">
        <v>25</v>
      </c>
    </row>
    <row r="39" spans="1:31" ht="18.75" x14ac:dyDescent="0.25">
      <c r="A39" s="7">
        <v>29</v>
      </c>
      <c r="B39" s="15">
        <v>1015006</v>
      </c>
      <c r="C39" s="15" t="s">
        <v>72</v>
      </c>
      <c r="D39" s="9">
        <v>2</v>
      </c>
      <c r="E39" s="10">
        <v>0</v>
      </c>
      <c r="F39" s="10">
        <v>0</v>
      </c>
      <c r="G39" s="10">
        <v>0</v>
      </c>
      <c r="H39" s="11">
        <v>2</v>
      </c>
      <c r="I39" s="12">
        <v>2.4</v>
      </c>
      <c r="J39" s="12">
        <v>0</v>
      </c>
      <c r="K39" s="12">
        <v>0</v>
      </c>
      <c r="L39" s="12">
        <v>0</v>
      </c>
      <c r="M39" s="13">
        <v>2.4</v>
      </c>
      <c r="N39" s="12">
        <v>30</v>
      </c>
      <c r="O39" s="12">
        <v>36</v>
      </c>
      <c r="P39" s="13">
        <v>3.3</v>
      </c>
      <c r="Q39" s="12">
        <v>0</v>
      </c>
      <c r="R39" s="12">
        <v>0</v>
      </c>
      <c r="S39" s="13">
        <v>0</v>
      </c>
      <c r="T39" s="12">
        <v>0</v>
      </c>
      <c r="U39" s="12">
        <v>0</v>
      </c>
      <c r="V39" s="13">
        <v>0</v>
      </c>
      <c r="W39" s="12">
        <v>0</v>
      </c>
      <c r="X39" s="12">
        <v>0</v>
      </c>
      <c r="Y39" s="13">
        <v>0</v>
      </c>
      <c r="Z39" s="12">
        <v>0</v>
      </c>
      <c r="AA39" s="12">
        <v>0</v>
      </c>
      <c r="AB39" s="13">
        <v>0</v>
      </c>
      <c r="AC39" s="13">
        <v>1.6</v>
      </c>
      <c r="AD39" s="13">
        <v>0</v>
      </c>
      <c r="AE39" s="14">
        <v>9.3000000000000007</v>
      </c>
    </row>
    <row r="40" spans="1:31" ht="18.75" x14ac:dyDescent="0.25">
      <c r="A40" s="7">
        <v>30</v>
      </c>
      <c r="B40" s="15">
        <v>1015028</v>
      </c>
      <c r="C40" s="15" t="s">
        <v>73</v>
      </c>
      <c r="D40" s="9">
        <v>0</v>
      </c>
      <c r="E40" s="10">
        <v>0</v>
      </c>
      <c r="F40" s="10">
        <v>0</v>
      </c>
      <c r="G40" s="10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12">
        <v>0</v>
      </c>
      <c r="O40" s="12">
        <v>0</v>
      </c>
      <c r="P40" s="13">
        <v>0</v>
      </c>
      <c r="Q40" s="12">
        <v>0</v>
      </c>
      <c r="R40" s="12">
        <v>0</v>
      </c>
      <c r="S40" s="13">
        <v>0</v>
      </c>
      <c r="T40" s="12">
        <v>0</v>
      </c>
      <c r="U40" s="12">
        <v>0</v>
      </c>
      <c r="V40" s="13">
        <v>0</v>
      </c>
      <c r="W40" s="12">
        <v>0</v>
      </c>
      <c r="X40" s="12">
        <v>0</v>
      </c>
      <c r="Y40" s="13">
        <v>0</v>
      </c>
      <c r="Z40" s="12">
        <v>0</v>
      </c>
      <c r="AA40" s="12">
        <v>0</v>
      </c>
      <c r="AB40" s="13">
        <v>0</v>
      </c>
      <c r="AC40" s="13">
        <v>0</v>
      </c>
      <c r="AD40" s="13">
        <v>0</v>
      </c>
      <c r="AE40" s="14">
        <v>0</v>
      </c>
    </row>
    <row r="41" spans="1:31" ht="18.75" x14ac:dyDescent="0.25">
      <c r="A41" s="7">
        <v>31</v>
      </c>
      <c r="B41" s="15">
        <v>1015027</v>
      </c>
      <c r="C41" s="15" t="s">
        <v>74</v>
      </c>
      <c r="D41" s="9">
        <v>0</v>
      </c>
      <c r="E41" s="10">
        <v>0</v>
      </c>
      <c r="F41" s="10">
        <v>0</v>
      </c>
      <c r="G41" s="10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12">
        <v>0</v>
      </c>
      <c r="O41" s="12">
        <v>0</v>
      </c>
      <c r="P41" s="13">
        <v>0</v>
      </c>
      <c r="Q41" s="12">
        <v>0</v>
      </c>
      <c r="R41" s="12">
        <v>0</v>
      </c>
      <c r="S41" s="13">
        <v>0</v>
      </c>
      <c r="T41" s="12">
        <v>0</v>
      </c>
      <c r="U41" s="12">
        <v>0</v>
      </c>
      <c r="V41" s="13">
        <v>0</v>
      </c>
      <c r="W41" s="12">
        <v>0</v>
      </c>
      <c r="X41" s="12">
        <v>0</v>
      </c>
      <c r="Y41" s="13">
        <v>0</v>
      </c>
      <c r="Z41" s="12">
        <v>0</v>
      </c>
      <c r="AA41" s="12">
        <v>0</v>
      </c>
      <c r="AB41" s="13">
        <v>0</v>
      </c>
      <c r="AC41" s="13">
        <v>0</v>
      </c>
      <c r="AD41" s="13">
        <v>0</v>
      </c>
      <c r="AE41" s="14">
        <v>0</v>
      </c>
    </row>
    <row r="42" spans="1:31" ht="18.75" x14ac:dyDescent="0.25">
      <c r="A42" s="7">
        <v>32</v>
      </c>
      <c r="B42" s="15">
        <v>1015026</v>
      </c>
      <c r="C42" s="15" t="s">
        <v>75</v>
      </c>
      <c r="D42" s="9">
        <v>0</v>
      </c>
      <c r="E42" s="10">
        <v>0</v>
      </c>
      <c r="F42" s="10">
        <v>0</v>
      </c>
      <c r="G42" s="10">
        <v>0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  <c r="M42" s="13">
        <v>0</v>
      </c>
      <c r="N42" s="12">
        <v>0</v>
      </c>
      <c r="O42" s="12">
        <v>0</v>
      </c>
      <c r="P42" s="13">
        <v>0</v>
      </c>
      <c r="Q42" s="12">
        <v>0</v>
      </c>
      <c r="R42" s="12">
        <v>0</v>
      </c>
      <c r="S42" s="13">
        <v>0</v>
      </c>
      <c r="T42" s="12">
        <v>0</v>
      </c>
      <c r="U42" s="12">
        <v>0</v>
      </c>
      <c r="V42" s="13">
        <v>0</v>
      </c>
      <c r="W42" s="12">
        <v>0</v>
      </c>
      <c r="X42" s="12">
        <v>0</v>
      </c>
      <c r="Y42" s="13">
        <v>0</v>
      </c>
      <c r="Z42" s="12">
        <v>0</v>
      </c>
      <c r="AA42" s="12">
        <v>0</v>
      </c>
      <c r="AB42" s="13">
        <v>0</v>
      </c>
      <c r="AC42" s="13">
        <v>0</v>
      </c>
      <c r="AD42" s="13">
        <v>0</v>
      </c>
      <c r="AE42" s="14">
        <v>0</v>
      </c>
    </row>
    <row r="43" spans="1:31" ht="18.75" x14ac:dyDescent="0.25">
      <c r="A43" s="7">
        <v>33</v>
      </c>
      <c r="B43" s="15">
        <v>1005001</v>
      </c>
      <c r="C43" s="15" t="s">
        <v>76</v>
      </c>
      <c r="D43" s="9">
        <v>0</v>
      </c>
      <c r="E43" s="10">
        <v>0</v>
      </c>
      <c r="F43" s="10">
        <v>0</v>
      </c>
      <c r="G43" s="10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3">
        <v>0</v>
      </c>
      <c r="N43" s="12">
        <v>0</v>
      </c>
      <c r="O43" s="12">
        <v>0</v>
      </c>
      <c r="P43" s="13">
        <v>0</v>
      </c>
      <c r="Q43" s="12">
        <v>67</v>
      </c>
      <c r="R43" s="12">
        <v>0</v>
      </c>
      <c r="S43" s="13">
        <v>3.35</v>
      </c>
      <c r="T43" s="12">
        <v>0</v>
      </c>
      <c r="U43" s="12">
        <v>0</v>
      </c>
      <c r="V43" s="13">
        <v>0</v>
      </c>
      <c r="W43" s="12">
        <v>0</v>
      </c>
      <c r="X43" s="12">
        <v>0</v>
      </c>
      <c r="Y43" s="13">
        <v>0</v>
      </c>
      <c r="Z43" s="12">
        <v>0</v>
      </c>
      <c r="AA43" s="12">
        <v>0</v>
      </c>
      <c r="AB43" s="13">
        <v>0</v>
      </c>
      <c r="AC43" s="13">
        <v>0</v>
      </c>
      <c r="AD43" s="13">
        <v>0</v>
      </c>
      <c r="AE43" s="14">
        <v>3.4</v>
      </c>
    </row>
    <row r="44" spans="1:31" ht="18.75" x14ac:dyDescent="0.25">
      <c r="A44" s="7">
        <v>34</v>
      </c>
      <c r="B44" s="15">
        <v>1004004</v>
      </c>
      <c r="C44" s="15" t="s">
        <v>77</v>
      </c>
      <c r="D44" s="9">
        <v>0</v>
      </c>
      <c r="E44" s="10">
        <v>0</v>
      </c>
      <c r="F44" s="10">
        <v>0</v>
      </c>
      <c r="G44" s="10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3">
        <v>0</v>
      </c>
      <c r="N44" s="12">
        <v>0</v>
      </c>
      <c r="O44" s="12">
        <v>0</v>
      </c>
      <c r="P44" s="13">
        <v>0</v>
      </c>
      <c r="Q44" s="12">
        <v>0</v>
      </c>
      <c r="R44" s="12">
        <v>0</v>
      </c>
      <c r="S44" s="13">
        <v>0</v>
      </c>
      <c r="T44" s="12">
        <v>0</v>
      </c>
      <c r="U44" s="12">
        <v>0</v>
      </c>
      <c r="V44" s="13">
        <v>0</v>
      </c>
      <c r="W44" s="12">
        <v>0</v>
      </c>
      <c r="X44" s="12">
        <v>0</v>
      </c>
      <c r="Y44" s="13">
        <v>0</v>
      </c>
      <c r="Z44" s="12">
        <v>0</v>
      </c>
      <c r="AA44" s="12">
        <v>0</v>
      </c>
      <c r="AB44" s="13">
        <v>0</v>
      </c>
      <c r="AC44" s="13">
        <v>0</v>
      </c>
      <c r="AD44" s="13">
        <v>0</v>
      </c>
      <c r="AE44" s="14">
        <v>0</v>
      </c>
    </row>
    <row r="45" spans="1:31" ht="18.75" x14ac:dyDescent="0.25">
      <c r="A45" s="7"/>
      <c r="B45" s="15"/>
      <c r="C45" s="15"/>
      <c r="D45" s="9"/>
      <c r="E45" s="10"/>
      <c r="F45" s="10"/>
      <c r="G45" s="10"/>
      <c r="H45" s="11"/>
      <c r="I45" s="12"/>
      <c r="J45" s="12"/>
      <c r="K45" s="12"/>
      <c r="L45" s="12"/>
      <c r="M45" s="13"/>
      <c r="N45" s="12"/>
      <c r="O45" s="12"/>
      <c r="P45" s="13"/>
      <c r="Q45" s="12"/>
      <c r="R45" s="12"/>
      <c r="S45" s="13"/>
      <c r="T45" s="12"/>
      <c r="U45" s="12"/>
      <c r="V45" s="13"/>
      <c r="W45" s="12"/>
      <c r="X45" s="12"/>
      <c r="Y45" s="13"/>
      <c r="Z45" s="12"/>
      <c r="AA45" s="12"/>
      <c r="AB45" s="13"/>
      <c r="AC45" s="13"/>
      <c r="AD45" s="13"/>
      <c r="AE45" s="14"/>
    </row>
    <row r="46" spans="1:31" ht="18.75" x14ac:dyDescent="0.25">
      <c r="A46" s="7"/>
      <c r="B46" s="15"/>
      <c r="C46" s="15"/>
      <c r="D46" s="9"/>
      <c r="E46" s="10"/>
      <c r="F46" s="10"/>
      <c r="G46" s="10"/>
      <c r="H46" s="11"/>
      <c r="I46" s="12"/>
      <c r="J46" s="12"/>
      <c r="K46" s="12"/>
      <c r="L46" s="12"/>
      <c r="M46" s="13"/>
      <c r="N46" s="12"/>
      <c r="O46" s="12"/>
      <c r="P46" s="13"/>
      <c r="Q46" s="12"/>
      <c r="R46" s="12"/>
      <c r="S46" s="13"/>
      <c r="T46" s="12"/>
      <c r="U46" s="12"/>
      <c r="V46" s="13"/>
      <c r="W46" s="12"/>
      <c r="X46" s="12"/>
      <c r="Y46" s="13"/>
      <c r="Z46" s="12"/>
      <c r="AA46" s="12"/>
      <c r="AB46" s="13"/>
      <c r="AC46" s="13"/>
      <c r="AD46" s="13"/>
      <c r="AE46" s="14"/>
    </row>
    <row r="47" spans="1:31" ht="18.75" x14ac:dyDescent="0.25">
      <c r="A47" s="7" t="s">
        <v>40</v>
      </c>
      <c r="B47" s="15"/>
      <c r="C47" s="15"/>
      <c r="D47" s="9" t="s">
        <v>40</v>
      </c>
      <c r="E47" s="10" t="s">
        <v>40</v>
      </c>
      <c r="F47" s="10" t="s">
        <v>40</v>
      </c>
      <c r="G47" s="10" t="s">
        <v>40</v>
      </c>
      <c r="H47" s="11" t="s">
        <v>40</v>
      </c>
      <c r="I47" s="12" t="s">
        <v>40</v>
      </c>
      <c r="J47" s="12" t="s">
        <v>40</v>
      </c>
      <c r="K47" s="12" t="s">
        <v>40</v>
      </c>
      <c r="L47" s="12" t="s">
        <v>40</v>
      </c>
      <c r="M47" s="13" t="s">
        <v>40</v>
      </c>
      <c r="N47" s="12" t="s">
        <v>40</v>
      </c>
      <c r="O47" s="12" t="s">
        <v>40</v>
      </c>
      <c r="P47" s="13" t="s">
        <v>40</v>
      </c>
      <c r="Q47" s="12" t="s">
        <v>40</v>
      </c>
      <c r="R47" s="12" t="s">
        <v>40</v>
      </c>
      <c r="S47" s="13" t="s">
        <v>40</v>
      </c>
      <c r="T47" s="12" t="s">
        <v>40</v>
      </c>
      <c r="U47" s="12" t="s">
        <v>40</v>
      </c>
      <c r="V47" s="13" t="s">
        <v>40</v>
      </c>
      <c r="W47" s="12" t="s">
        <v>40</v>
      </c>
      <c r="X47" s="12" t="s">
        <v>40</v>
      </c>
      <c r="Y47" s="13" t="s">
        <v>40</v>
      </c>
      <c r="Z47" s="12" t="s">
        <v>40</v>
      </c>
      <c r="AA47" s="12" t="s">
        <v>40</v>
      </c>
      <c r="AB47" s="13" t="s">
        <v>40</v>
      </c>
      <c r="AC47" s="13" t="s">
        <v>40</v>
      </c>
      <c r="AD47" s="13" t="s">
        <v>40</v>
      </c>
      <c r="AE47" s="14" t="s">
        <v>40</v>
      </c>
    </row>
    <row r="48" spans="1:31" ht="18.75" x14ac:dyDescent="0.25">
      <c r="A48" s="7" t="s">
        <v>40</v>
      </c>
      <c r="B48" s="15"/>
      <c r="C48" s="15"/>
      <c r="D48" s="9" t="s">
        <v>40</v>
      </c>
      <c r="E48" s="10" t="s">
        <v>40</v>
      </c>
      <c r="F48" s="10" t="s">
        <v>40</v>
      </c>
      <c r="G48" s="10" t="s">
        <v>40</v>
      </c>
      <c r="H48" s="11" t="s">
        <v>40</v>
      </c>
      <c r="I48" s="12" t="s">
        <v>40</v>
      </c>
      <c r="J48" s="12" t="s">
        <v>40</v>
      </c>
      <c r="K48" s="12" t="s">
        <v>40</v>
      </c>
      <c r="L48" s="12" t="s">
        <v>40</v>
      </c>
      <c r="M48" s="13" t="s">
        <v>40</v>
      </c>
      <c r="N48" s="12" t="s">
        <v>40</v>
      </c>
      <c r="O48" s="12" t="s">
        <v>40</v>
      </c>
      <c r="P48" s="13" t="s">
        <v>40</v>
      </c>
      <c r="Q48" s="12" t="s">
        <v>40</v>
      </c>
      <c r="R48" s="12" t="s">
        <v>40</v>
      </c>
      <c r="S48" s="13" t="s">
        <v>40</v>
      </c>
      <c r="T48" s="12" t="s">
        <v>40</v>
      </c>
      <c r="U48" s="12" t="s">
        <v>40</v>
      </c>
      <c r="V48" s="13" t="s">
        <v>40</v>
      </c>
      <c r="W48" s="12" t="s">
        <v>40</v>
      </c>
      <c r="X48" s="12" t="s">
        <v>40</v>
      </c>
      <c r="Y48" s="13" t="s">
        <v>40</v>
      </c>
      <c r="Z48" s="12" t="s">
        <v>40</v>
      </c>
      <c r="AA48" s="12" t="s">
        <v>40</v>
      </c>
      <c r="AB48" s="13" t="s">
        <v>40</v>
      </c>
      <c r="AC48" s="13" t="s">
        <v>40</v>
      </c>
      <c r="AD48" s="13" t="s">
        <v>40</v>
      </c>
      <c r="AE48" s="14" t="s">
        <v>40</v>
      </c>
    </row>
    <row r="49" spans="1:31" ht="18.75" x14ac:dyDescent="0.25">
      <c r="A49" s="7" t="s">
        <v>40</v>
      </c>
      <c r="B49" s="15"/>
      <c r="C49" s="15"/>
      <c r="D49" s="9" t="s">
        <v>40</v>
      </c>
      <c r="E49" s="10" t="s">
        <v>40</v>
      </c>
      <c r="F49" s="10" t="s">
        <v>40</v>
      </c>
      <c r="G49" s="10" t="s">
        <v>40</v>
      </c>
      <c r="H49" s="11" t="s">
        <v>40</v>
      </c>
      <c r="I49" s="12" t="s">
        <v>40</v>
      </c>
      <c r="J49" s="12" t="s">
        <v>40</v>
      </c>
      <c r="K49" s="12" t="s">
        <v>40</v>
      </c>
      <c r="L49" s="12" t="s">
        <v>40</v>
      </c>
      <c r="M49" s="13" t="s">
        <v>40</v>
      </c>
      <c r="N49" s="12" t="s">
        <v>40</v>
      </c>
      <c r="O49" s="12" t="s">
        <v>40</v>
      </c>
      <c r="P49" s="13" t="s">
        <v>40</v>
      </c>
      <c r="Q49" s="12" t="s">
        <v>40</v>
      </c>
      <c r="R49" s="12" t="s">
        <v>40</v>
      </c>
      <c r="S49" s="13" t="s">
        <v>40</v>
      </c>
      <c r="T49" s="12" t="s">
        <v>40</v>
      </c>
      <c r="U49" s="12" t="s">
        <v>40</v>
      </c>
      <c r="V49" s="13" t="s">
        <v>40</v>
      </c>
      <c r="W49" s="12" t="s">
        <v>40</v>
      </c>
      <c r="X49" s="12" t="s">
        <v>40</v>
      </c>
      <c r="Y49" s="13" t="s">
        <v>40</v>
      </c>
      <c r="Z49" s="12" t="s">
        <v>40</v>
      </c>
      <c r="AA49" s="12" t="s">
        <v>40</v>
      </c>
      <c r="AB49" s="13" t="s">
        <v>40</v>
      </c>
      <c r="AC49" s="13" t="s">
        <v>40</v>
      </c>
      <c r="AD49" s="13" t="s">
        <v>40</v>
      </c>
      <c r="AE49" s="14" t="s">
        <v>40</v>
      </c>
    </row>
    <row r="50" spans="1:31" ht="18.75" x14ac:dyDescent="0.25">
      <c r="A50" s="7" t="s">
        <v>40</v>
      </c>
      <c r="B50" s="16"/>
      <c r="C50" s="17"/>
      <c r="D50" s="9" t="s">
        <v>40</v>
      </c>
      <c r="E50" s="10" t="s">
        <v>40</v>
      </c>
      <c r="F50" s="10" t="s">
        <v>40</v>
      </c>
      <c r="G50" s="10" t="s">
        <v>40</v>
      </c>
      <c r="H50" s="11" t="s">
        <v>40</v>
      </c>
      <c r="I50" s="12" t="s">
        <v>40</v>
      </c>
      <c r="J50" s="12" t="s">
        <v>40</v>
      </c>
      <c r="K50" s="12" t="s">
        <v>40</v>
      </c>
      <c r="L50" s="12" t="s">
        <v>40</v>
      </c>
      <c r="M50" s="13" t="s">
        <v>40</v>
      </c>
      <c r="N50" s="12" t="s">
        <v>40</v>
      </c>
      <c r="O50" s="12" t="s">
        <v>40</v>
      </c>
      <c r="P50" s="13" t="s">
        <v>40</v>
      </c>
      <c r="Q50" s="12" t="s">
        <v>40</v>
      </c>
      <c r="R50" s="12" t="s">
        <v>40</v>
      </c>
      <c r="S50" s="13" t="s">
        <v>40</v>
      </c>
      <c r="T50" s="12" t="s">
        <v>40</v>
      </c>
      <c r="U50" s="12" t="s">
        <v>40</v>
      </c>
      <c r="V50" s="13" t="s">
        <v>40</v>
      </c>
      <c r="W50" s="12" t="s">
        <v>40</v>
      </c>
      <c r="X50" s="12" t="s">
        <v>40</v>
      </c>
      <c r="Y50" s="13" t="s">
        <v>40</v>
      </c>
      <c r="Z50" s="12" t="s">
        <v>40</v>
      </c>
      <c r="AA50" s="12" t="s">
        <v>40</v>
      </c>
      <c r="AB50" s="13" t="s">
        <v>40</v>
      </c>
      <c r="AC50" s="13" t="s">
        <v>40</v>
      </c>
      <c r="AD50" s="13" t="s">
        <v>40</v>
      </c>
      <c r="AE50" s="14" t="s">
        <v>40</v>
      </c>
    </row>
    <row r="51" spans="1:31" ht="18.75" x14ac:dyDescent="0.25">
      <c r="A51" s="7" t="s">
        <v>40</v>
      </c>
      <c r="B51" s="16"/>
      <c r="C51" s="17"/>
      <c r="D51" s="9" t="s">
        <v>40</v>
      </c>
      <c r="E51" s="10" t="s">
        <v>40</v>
      </c>
      <c r="F51" s="10" t="s">
        <v>40</v>
      </c>
      <c r="G51" s="10" t="s">
        <v>40</v>
      </c>
      <c r="H51" s="11" t="s">
        <v>40</v>
      </c>
      <c r="I51" s="12" t="s">
        <v>40</v>
      </c>
      <c r="J51" s="12" t="s">
        <v>40</v>
      </c>
      <c r="K51" s="12" t="s">
        <v>40</v>
      </c>
      <c r="L51" s="12" t="s">
        <v>40</v>
      </c>
      <c r="M51" s="13" t="s">
        <v>40</v>
      </c>
      <c r="N51" s="12" t="s">
        <v>40</v>
      </c>
      <c r="O51" s="12" t="s">
        <v>40</v>
      </c>
      <c r="P51" s="13" t="s">
        <v>40</v>
      </c>
      <c r="Q51" s="12" t="s">
        <v>40</v>
      </c>
      <c r="R51" s="12" t="s">
        <v>40</v>
      </c>
      <c r="S51" s="13" t="s">
        <v>40</v>
      </c>
      <c r="T51" s="12" t="s">
        <v>40</v>
      </c>
      <c r="U51" s="12" t="s">
        <v>40</v>
      </c>
      <c r="V51" s="13" t="s">
        <v>40</v>
      </c>
      <c r="W51" s="12" t="s">
        <v>40</v>
      </c>
      <c r="X51" s="12" t="s">
        <v>40</v>
      </c>
      <c r="Y51" s="13" t="s">
        <v>40</v>
      </c>
      <c r="Z51" s="12" t="s">
        <v>40</v>
      </c>
      <c r="AA51" s="12" t="s">
        <v>40</v>
      </c>
      <c r="AB51" s="13" t="s">
        <v>40</v>
      </c>
      <c r="AC51" s="13" t="s">
        <v>40</v>
      </c>
      <c r="AD51" s="13" t="s">
        <v>40</v>
      </c>
      <c r="AE51" s="14" t="s">
        <v>40</v>
      </c>
    </row>
    <row r="52" spans="1:31" ht="18.75" x14ac:dyDescent="0.25">
      <c r="A52" s="7" t="s">
        <v>40</v>
      </c>
      <c r="B52" s="16"/>
      <c r="C52" s="17"/>
      <c r="D52" s="9" t="s">
        <v>40</v>
      </c>
      <c r="E52" s="10" t="s">
        <v>40</v>
      </c>
      <c r="F52" s="10" t="s">
        <v>40</v>
      </c>
      <c r="G52" s="10" t="s">
        <v>40</v>
      </c>
      <c r="H52" s="11" t="s">
        <v>40</v>
      </c>
      <c r="I52" s="12" t="s">
        <v>40</v>
      </c>
      <c r="J52" s="12" t="s">
        <v>40</v>
      </c>
      <c r="K52" s="12" t="s">
        <v>40</v>
      </c>
      <c r="L52" s="12" t="s">
        <v>40</v>
      </c>
      <c r="M52" s="13" t="s">
        <v>40</v>
      </c>
      <c r="N52" s="12" t="s">
        <v>40</v>
      </c>
      <c r="O52" s="12" t="s">
        <v>40</v>
      </c>
      <c r="P52" s="13" t="s">
        <v>40</v>
      </c>
      <c r="Q52" s="12" t="s">
        <v>40</v>
      </c>
      <c r="R52" s="12" t="s">
        <v>40</v>
      </c>
      <c r="S52" s="13" t="s">
        <v>40</v>
      </c>
      <c r="T52" s="12" t="s">
        <v>40</v>
      </c>
      <c r="U52" s="12" t="s">
        <v>40</v>
      </c>
      <c r="V52" s="13" t="s">
        <v>40</v>
      </c>
      <c r="W52" s="12" t="s">
        <v>40</v>
      </c>
      <c r="X52" s="12" t="s">
        <v>40</v>
      </c>
      <c r="Y52" s="13" t="s">
        <v>40</v>
      </c>
      <c r="Z52" s="12" t="s">
        <v>40</v>
      </c>
      <c r="AA52" s="12" t="s">
        <v>40</v>
      </c>
      <c r="AB52" s="13" t="s">
        <v>40</v>
      </c>
      <c r="AC52" s="13" t="s">
        <v>40</v>
      </c>
      <c r="AD52" s="13" t="s">
        <v>40</v>
      </c>
      <c r="AE52" s="14" t="s">
        <v>40</v>
      </c>
    </row>
    <row r="53" spans="1:31" ht="18.75" x14ac:dyDescent="0.25">
      <c r="A53" s="7" t="s">
        <v>40</v>
      </c>
      <c r="B53" s="16"/>
      <c r="C53" s="17"/>
      <c r="D53" s="9" t="s">
        <v>40</v>
      </c>
      <c r="E53" s="10" t="s">
        <v>40</v>
      </c>
      <c r="F53" s="10" t="s">
        <v>40</v>
      </c>
      <c r="G53" s="10" t="s">
        <v>40</v>
      </c>
      <c r="H53" s="11" t="s">
        <v>40</v>
      </c>
      <c r="I53" s="12" t="s">
        <v>40</v>
      </c>
      <c r="J53" s="12" t="s">
        <v>40</v>
      </c>
      <c r="K53" s="12" t="s">
        <v>40</v>
      </c>
      <c r="L53" s="12" t="s">
        <v>40</v>
      </c>
      <c r="M53" s="13" t="s">
        <v>40</v>
      </c>
      <c r="N53" s="12" t="s">
        <v>40</v>
      </c>
      <c r="O53" s="12" t="s">
        <v>40</v>
      </c>
      <c r="P53" s="13" t="s">
        <v>40</v>
      </c>
      <c r="Q53" s="12" t="s">
        <v>40</v>
      </c>
      <c r="R53" s="12" t="s">
        <v>40</v>
      </c>
      <c r="S53" s="13" t="s">
        <v>40</v>
      </c>
      <c r="T53" s="12" t="s">
        <v>40</v>
      </c>
      <c r="U53" s="12" t="s">
        <v>40</v>
      </c>
      <c r="V53" s="13" t="s">
        <v>40</v>
      </c>
      <c r="W53" s="12" t="s">
        <v>40</v>
      </c>
      <c r="X53" s="12" t="s">
        <v>40</v>
      </c>
      <c r="Y53" s="13" t="s">
        <v>40</v>
      </c>
      <c r="Z53" s="12" t="s">
        <v>40</v>
      </c>
      <c r="AA53" s="12" t="s">
        <v>40</v>
      </c>
      <c r="AB53" s="13" t="s">
        <v>40</v>
      </c>
      <c r="AC53" s="13" t="s">
        <v>40</v>
      </c>
      <c r="AD53" s="13" t="s">
        <v>40</v>
      </c>
      <c r="AE53" s="14" t="s">
        <v>40</v>
      </c>
    </row>
    <row r="54" spans="1:31" ht="18.75" x14ac:dyDescent="0.25">
      <c r="A54" s="7" t="s">
        <v>40</v>
      </c>
      <c r="B54" s="16"/>
      <c r="C54" s="17"/>
      <c r="D54" s="9" t="s">
        <v>40</v>
      </c>
      <c r="E54" s="10" t="s">
        <v>40</v>
      </c>
      <c r="F54" s="10" t="s">
        <v>40</v>
      </c>
      <c r="G54" s="10" t="s">
        <v>40</v>
      </c>
      <c r="H54" s="11" t="s">
        <v>40</v>
      </c>
      <c r="I54" s="12" t="s">
        <v>40</v>
      </c>
      <c r="J54" s="12" t="s">
        <v>40</v>
      </c>
      <c r="K54" s="12" t="s">
        <v>40</v>
      </c>
      <c r="L54" s="12" t="s">
        <v>40</v>
      </c>
      <c r="M54" s="13" t="s">
        <v>40</v>
      </c>
      <c r="N54" s="12" t="s">
        <v>40</v>
      </c>
      <c r="O54" s="12" t="s">
        <v>40</v>
      </c>
      <c r="P54" s="13" t="s">
        <v>40</v>
      </c>
      <c r="Q54" s="12" t="s">
        <v>40</v>
      </c>
      <c r="R54" s="12" t="s">
        <v>40</v>
      </c>
      <c r="S54" s="13" t="s">
        <v>40</v>
      </c>
      <c r="T54" s="12" t="s">
        <v>40</v>
      </c>
      <c r="U54" s="12" t="s">
        <v>40</v>
      </c>
      <c r="V54" s="13" t="s">
        <v>40</v>
      </c>
      <c r="W54" s="12" t="s">
        <v>40</v>
      </c>
      <c r="X54" s="12" t="s">
        <v>40</v>
      </c>
      <c r="Y54" s="13" t="s">
        <v>40</v>
      </c>
      <c r="Z54" s="12" t="s">
        <v>40</v>
      </c>
      <c r="AA54" s="12" t="s">
        <v>40</v>
      </c>
      <c r="AB54" s="13" t="s">
        <v>40</v>
      </c>
      <c r="AC54" s="13" t="s">
        <v>40</v>
      </c>
      <c r="AD54" s="13" t="s">
        <v>40</v>
      </c>
      <c r="AE54" s="14" t="s">
        <v>40</v>
      </c>
    </row>
    <row r="55" spans="1:31" ht="18.75" x14ac:dyDescent="0.25">
      <c r="A55" s="7" t="s">
        <v>40</v>
      </c>
      <c r="B55" s="16"/>
      <c r="C55" s="17"/>
      <c r="D55" s="9" t="s">
        <v>40</v>
      </c>
      <c r="E55" s="10" t="s">
        <v>40</v>
      </c>
      <c r="F55" s="10" t="s">
        <v>40</v>
      </c>
      <c r="G55" s="10" t="s">
        <v>40</v>
      </c>
      <c r="H55" s="11" t="s">
        <v>40</v>
      </c>
      <c r="I55" s="12" t="s">
        <v>40</v>
      </c>
      <c r="J55" s="12" t="s">
        <v>40</v>
      </c>
      <c r="K55" s="12" t="s">
        <v>40</v>
      </c>
      <c r="L55" s="12" t="s">
        <v>40</v>
      </c>
      <c r="M55" s="13" t="s">
        <v>40</v>
      </c>
      <c r="N55" s="12" t="s">
        <v>40</v>
      </c>
      <c r="O55" s="12" t="s">
        <v>40</v>
      </c>
      <c r="P55" s="13" t="s">
        <v>40</v>
      </c>
      <c r="Q55" s="12" t="s">
        <v>40</v>
      </c>
      <c r="R55" s="12" t="s">
        <v>40</v>
      </c>
      <c r="S55" s="13" t="s">
        <v>40</v>
      </c>
      <c r="T55" s="12" t="s">
        <v>40</v>
      </c>
      <c r="U55" s="12" t="s">
        <v>40</v>
      </c>
      <c r="V55" s="13" t="s">
        <v>40</v>
      </c>
      <c r="W55" s="12" t="s">
        <v>40</v>
      </c>
      <c r="X55" s="12" t="s">
        <v>40</v>
      </c>
      <c r="Y55" s="13" t="s">
        <v>40</v>
      </c>
      <c r="Z55" s="12" t="s">
        <v>40</v>
      </c>
      <c r="AA55" s="12" t="s">
        <v>40</v>
      </c>
      <c r="AB55" s="13" t="s">
        <v>40</v>
      </c>
      <c r="AC55" s="13" t="s">
        <v>40</v>
      </c>
      <c r="AD55" s="13" t="s">
        <v>40</v>
      </c>
      <c r="AE55" s="14" t="s">
        <v>40</v>
      </c>
    </row>
    <row r="56" spans="1:31" ht="18.75" x14ac:dyDescent="0.25">
      <c r="A56" s="7" t="s">
        <v>40</v>
      </c>
      <c r="B56" s="16"/>
      <c r="C56" s="17"/>
      <c r="D56" s="9" t="s">
        <v>40</v>
      </c>
      <c r="E56" s="10" t="s">
        <v>40</v>
      </c>
      <c r="F56" s="10" t="s">
        <v>40</v>
      </c>
      <c r="G56" s="10" t="s">
        <v>40</v>
      </c>
      <c r="H56" s="11" t="s">
        <v>40</v>
      </c>
      <c r="I56" s="12" t="s">
        <v>40</v>
      </c>
      <c r="J56" s="12" t="s">
        <v>40</v>
      </c>
      <c r="K56" s="12" t="s">
        <v>40</v>
      </c>
      <c r="L56" s="12" t="s">
        <v>40</v>
      </c>
      <c r="M56" s="13" t="s">
        <v>40</v>
      </c>
      <c r="N56" s="12" t="s">
        <v>40</v>
      </c>
      <c r="O56" s="12" t="s">
        <v>40</v>
      </c>
      <c r="P56" s="13" t="s">
        <v>40</v>
      </c>
      <c r="Q56" s="12" t="s">
        <v>40</v>
      </c>
      <c r="R56" s="12" t="s">
        <v>40</v>
      </c>
      <c r="S56" s="13" t="s">
        <v>40</v>
      </c>
      <c r="T56" s="12" t="s">
        <v>40</v>
      </c>
      <c r="U56" s="12" t="s">
        <v>40</v>
      </c>
      <c r="V56" s="13" t="s">
        <v>40</v>
      </c>
      <c r="W56" s="12" t="s">
        <v>40</v>
      </c>
      <c r="X56" s="12" t="s">
        <v>40</v>
      </c>
      <c r="Y56" s="13" t="s">
        <v>40</v>
      </c>
      <c r="Z56" s="12" t="s">
        <v>40</v>
      </c>
      <c r="AA56" s="12" t="s">
        <v>40</v>
      </c>
      <c r="AB56" s="13" t="s">
        <v>40</v>
      </c>
      <c r="AC56" s="13" t="s">
        <v>40</v>
      </c>
      <c r="AD56" s="13" t="s">
        <v>40</v>
      </c>
      <c r="AE56" s="14" t="s">
        <v>40</v>
      </c>
    </row>
    <row r="57" spans="1:31" ht="18.75" x14ac:dyDescent="0.25">
      <c r="A57" s="7" t="s">
        <v>40</v>
      </c>
      <c r="B57" s="16"/>
      <c r="C57" s="17"/>
      <c r="D57" s="9" t="s">
        <v>40</v>
      </c>
      <c r="E57" s="10" t="s">
        <v>40</v>
      </c>
      <c r="F57" s="10" t="s">
        <v>40</v>
      </c>
      <c r="G57" s="10" t="s">
        <v>40</v>
      </c>
      <c r="H57" s="11" t="s">
        <v>40</v>
      </c>
      <c r="I57" s="12" t="s">
        <v>40</v>
      </c>
      <c r="J57" s="12" t="s">
        <v>40</v>
      </c>
      <c r="K57" s="12" t="s">
        <v>40</v>
      </c>
      <c r="L57" s="12" t="s">
        <v>40</v>
      </c>
      <c r="M57" s="13" t="s">
        <v>40</v>
      </c>
      <c r="N57" s="12" t="s">
        <v>40</v>
      </c>
      <c r="O57" s="12" t="s">
        <v>40</v>
      </c>
      <c r="P57" s="13" t="s">
        <v>40</v>
      </c>
      <c r="Q57" s="12" t="s">
        <v>40</v>
      </c>
      <c r="R57" s="12" t="s">
        <v>40</v>
      </c>
      <c r="S57" s="13" t="s">
        <v>40</v>
      </c>
      <c r="T57" s="12" t="s">
        <v>40</v>
      </c>
      <c r="U57" s="12" t="s">
        <v>40</v>
      </c>
      <c r="V57" s="13" t="s">
        <v>40</v>
      </c>
      <c r="W57" s="12" t="s">
        <v>40</v>
      </c>
      <c r="X57" s="12" t="s">
        <v>40</v>
      </c>
      <c r="Y57" s="13" t="s">
        <v>40</v>
      </c>
      <c r="Z57" s="12" t="s">
        <v>40</v>
      </c>
      <c r="AA57" s="12" t="s">
        <v>40</v>
      </c>
      <c r="AB57" s="13" t="s">
        <v>40</v>
      </c>
      <c r="AC57" s="13" t="s">
        <v>40</v>
      </c>
      <c r="AD57" s="13" t="s">
        <v>40</v>
      </c>
      <c r="AE57" s="14" t="s">
        <v>40</v>
      </c>
    </row>
    <row r="58" spans="1:31" ht="18.75" x14ac:dyDescent="0.25">
      <c r="A58" s="7" t="s">
        <v>40</v>
      </c>
      <c r="B58" s="16"/>
      <c r="C58" s="17"/>
      <c r="D58" s="9" t="s">
        <v>40</v>
      </c>
      <c r="E58" s="10" t="s">
        <v>40</v>
      </c>
      <c r="F58" s="10" t="s">
        <v>40</v>
      </c>
      <c r="G58" s="10" t="s">
        <v>40</v>
      </c>
      <c r="H58" s="11" t="s">
        <v>40</v>
      </c>
      <c r="I58" s="12" t="s">
        <v>40</v>
      </c>
      <c r="J58" s="12" t="s">
        <v>40</v>
      </c>
      <c r="K58" s="12" t="s">
        <v>40</v>
      </c>
      <c r="L58" s="12" t="s">
        <v>40</v>
      </c>
      <c r="M58" s="13" t="s">
        <v>40</v>
      </c>
      <c r="N58" s="12" t="s">
        <v>40</v>
      </c>
      <c r="O58" s="12" t="s">
        <v>40</v>
      </c>
      <c r="P58" s="13" t="s">
        <v>40</v>
      </c>
      <c r="Q58" s="12" t="s">
        <v>40</v>
      </c>
      <c r="R58" s="12" t="s">
        <v>40</v>
      </c>
      <c r="S58" s="13" t="s">
        <v>40</v>
      </c>
      <c r="T58" s="12" t="s">
        <v>40</v>
      </c>
      <c r="U58" s="12" t="s">
        <v>40</v>
      </c>
      <c r="V58" s="13" t="s">
        <v>40</v>
      </c>
      <c r="W58" s="12" t="s">
        <v>40</v>
      </c>
      <c r="X58" s="12" t="s">
        <v>40</v>
      </c>
      <c r="Y58" s="13" t="s">
        <v>40</v>
      </c>
      <c r="Z58" s="12" t="s">
        <v>40</v>
      </c>
      <c r="AA58" s="12" t="s">
        <v>40</v>
      </c>
      <c r="AB58" s="13" t="s">
        <v>40</v>
      </c>
      <c r="AC58" s="13" t="s">
        <v>40</v>
      </c>
      <c r="AD58" s="13" t="s">
        <v>40</v>
      </c>
      <c r="AE58" s="14" t="s">
        <v>40</v>
      </c>
    </row>
    <row r="59" spans="1:31" ht="18.75" x14ac:dyDescent="0.25">
      <c r="A59" s="7" t="s">
        <v>40</v>
      </c>
      <c r="B59" s="16"/>
      <c r="C59" s="17"/>
      <c r="D59" s="9" t="s">
        <v>40</v>
      </c>
      <c r="E59" s="10" t="s">
        <v>40</v>
      </c>
      <c r="F59" s="10" t="s">
        <v>40</v>
      </c>
      <c r="G59" s="10" t="s">
        <v>40</v>
      </c>
      <c r="H59" s="11" t="s">
        <v>40</v>
      </c>
      <c r="I59" s="12" t="s">
        <v>40</v>
      </c>
      <c r="J59" s="12" t="s">
        <v>40</v>
      </c>
      <c r="K59" s="12" t="s">
        <v>40</v>
      </c>
      <c r="L59" s="12" t="s">
        <v>40</v>
      </c>
      <c r="M59" s="13" t="s">
        <v>40</v>
      </c>
      <c r="N59" s="12" t="s">
        <v>40</v>
      </c>
      <c r="O59" s="12" t="s">
        <v>40</v>
      </c>
      <c r="P59" s="13" t="s">
        <v>40</v>
      </c>
      <c r="Q59" s="12" t="s">
        <v>40</v>
      </c>
      <c r="R59" s="12" t="s">
        <v>40</v>
      </c>
      <c r="S59" s="13" t="s">
        <v>40</v>
      </c>
      <c r="T59" s="12" t="s">
        <v>40</v>
      </c>
      <c r="U59" s="12" t="s">
        <v>40</v>
      </c>
      <c r="V59" s="13" t="s">
        <v>40</v>
      </c>
      <c r="W59" s="12" t="s">
        <v>40</v>
      </c>
      <c r="X59" s="12" t="s">
        <v>40</v>
      </c>
      <c r="Y59" s="13" t="s">
        <v>40</v>
      </c>
      <c r="Z59" s="12" t="s">
        <v>40</v>
      </c>
      <c r="AA59" s="12" t="s">
        <v>40</v>
      </c>
      <c r="AB59" s="13" t="s">
        <v>40</v>
      </c>
      <c r="AC59" s="13" t="s">
        <v>40</v>
      </c>
      <c r="AD59" s="13" t="s">
        <v>40</v>
      </c>
      <c r="AE59" s="14" t="s">
        <v>40</v>
      </c>
    </row>
    <row r="60" spans="1:31" ht="18.75" x14ac:dyDescent="0.25">
      <c r="A60" s="7" t="s">
        <v>40</v>
      </c>
      <c r="B60" s="16"/>
      <c r="C60" s="17"/>
      <c r="D60" s="9" t="s">
        <v>40</v>
      </c>
      <c r="E60" s="10" t="s">
        <v>40</v>
      </c>
      <c r="F60" s="10" t="s">
        <v>40</v>
      </c>
      <c r="G60" s="10" t="s">
        <v>40</v>
      </c>
      <c r="H60" s="11" t="s">
        <v>40</v>
      </c>
      <c r="I60" s="12" t="s">
        <v>40</v>
      </c>
      <c r="J60" s="12" t="s">
        <v>40</v>
      </c>
      <c r="K60" s="12" t="s">
        <v>40</v>
      </c>
      <c r="L60" s="12" t="s">
        <v>40</v>
      </c>
      <c r="M60" s="13" t="s">
        <v>40</v>
      </c>
      <c r="N60" s="12" t="s">
        <v>40</v>
      </c>
      <c r="O60" s="12" t="s">
        <v>40</v>
      </c>
      <c r="P60" s="13" t="s">
        <v>40</v>
      </c>
      <c r="Q60" s="12" t="s">
        <v>40</v>
      </c>
      <c r="R60" s="12" t="s">
        <v>40</v>
      </c>
      <c r="S60" s="13" t="s">
        <v>40</v>
      </c>
      <c r="T60" s="12" t="s">
        <v>40</v>
      </c>
      <c r="U60" s="12" t="s">
        <v>40</v>
      </c>
      <c r="V60" s="13" t="s">
        <v>40</v>
      </c>
      <c r="W60" s="12" t="s">
        <v>40</v>
      </c>
      <c r="X60" s="12" t="s">
        <v>40</v>
      </c>
      <c r="Y60" s="13" t="s">
        <v>40</v>
      </c>
      <c r="Z60" s="12" t="s">
        <v>40</v>
      </c>
      <c r="AA60" s="12" t="s">
        <v>40</v>
      </c>
      <c r="AB60" s="13" t="s">
        <v>40</v>
      </c>
      <c r="AC60" s="13" t="s">
        <v>40</v>
      </c>
      <c r="AD60" s="13" t="s">
        <v>40</v>
      </c>
      <c r="AE60" s="14" t="s">
        <v>40</v>
      </c>
    </row>
    <row r="61" spans="1:31" ht="18.75" x14ac:dyDescent="0.25">
      <c r="A61" s="7" t="s">
        <v>40</v>
      </c>
      <c r="B61" s="16"/>
      <c r="C61" s="17"/>
      <c r="D61" s="9" t="s">
        <v>40</v>
      </c>
      <c r="E61" s="10" t="s">
        <v>40</v>
      </c>
      <c r="F61" s="10" t="s">
        <v>40</v>
      </c>
      <c r="G61" s="10" t="s">
        <v>40</v>
      </c>
      <c r="H61" s="11" t="s">
        <v>40</v>
      </c>
      <c r="I61" s="12" t="s">
        <v>40</v>
      </c>
      <c r="J61" s="12" t="s">
        <v>40</v>
      </c>
      <c r="K61" s="12" t="s">
        <v>40</v>
      </c>
      <c r="L61" s="12" t="s">
        <v>40</v>
      </c>
      <c r="M61" s="13" t="s">
        <v>40</v>
      </c>
      <c r="N61" s="12" t="s">
        <v>40</v>
      </c>
      <c r="O61" s="12" t="s">
        <v>40</v>
      </c>
      <c r="P61" s="13" t="s">
        <v>40</v>
      </c>
      <c r="Q61" s="12" t="s">
        <v>40</v>
      </c>
      <c r="R61" s="12" t="s">
        <v>40</v>
      </c>
      <c r="S61" s="13" t="s">
        <v>40</v>
      </c>
      <c r="T61" s="12" t="s">
        <v>40</v>
      </c>
      <c r="U61" s="12" t="s">
        <v>40</v>
      </c>
      <c r="V61" s="13" t="s">
        <v>40</v>
      </c>
      <c r="W61" s="12" t="s">
        <v>40</v>
      </c>
      <c r="X61" s="12" t="s">
        <v>40</v>
      </c>
      <c r="Y61" s="13" t="s">
        <v>40</v>
      </c>
      <c r="Z61" s="12" t="s">
        <v>40</v>
      </c>
      <c r="AA61" s="12" t="s">
        <v>40</v>
      </c>
      <c r="AB61" s="13" t="s">
        <v>40</v>
      </c>
      <c r="AC61" s="13" t="s">
        <v>40</v>
      </c>
      <c r="AD61" s="13" t="s">
        <v>40</v>
      </c>
      <c r="AE61" s="14" t="s">
        <v>40</v>
      </c>
    </row>
    <row r="62" spans="1:31" ht="18.75" x14ac:dyDescent="0.25">
      <c r="A62" s="7" t="s">
        <v>40</v>
      </c>
      <c r="B62" s="16"/>
      <c r="C62" s="17"/>
      <c r="D62" s="9" t="s">
        <v>40</v>
      </c>
      <c r="E62" s="10" t="s">
        <v>40</v>
      </c>
      <c r="F62" s="10" t="s">
        <v>40</v>
      </c>
      <c r="G62" s="10" t="s">
        <v>40</v>
      </c>
      <c r="H62" s="11" t="s">
        <v>40</v>
      </c>
      <c r="I62" s="12" t="s">
        <v>40</v>
      </c>
      <c r="J62" s="12" t="s">
        <v>40</v>
      </c>
      <c r="K62" s="12" t="s">
        <v>40</v>
      </c>
      <c r="L62" s="12" t="s">
        <v>40</v>
      </c>
      <c r="M62" s="13" t="s">
        <v>40</v>
      </c>
      <c r="N62" s="12" t="s">
        <v>40</v>
      </c>
      <c r="O62" s="12" t="s">
        <v>40</v>
      </c>
      <c r="P62" s="13" t="s">
        <v>40</v>
      </c>
      <c r="Q62" s="12" t="s">
        <v>40</v>
      </c>
      <c r="R62" s="12" t="s">
        <v>40</v>
      </c>
      <c r="S62" s="13" t="s">
        <v>40</v>
      </c>
      <c r="T62" s="12" t="s">
        <v>40</v>
      </c>
      <c r="U62" s="12" t="s">
        <v>40</v>
      </c>
      <c r="V62" s="13" t="s">
        <v>40</v>
      </c>
      <c r="W62" s="12" t="s">
        <v>40</v>
      </c>
      <c r="X62" s="12" t="s">
        <v>40</v>
      </c>
      <c r="Y62" s="13" t="s">
        <v>40</v>
      </c>
      <c r="Z62" s="12" t="s">
        <v>40</v>
      </c>
      <c r="AA62" s="12" t="s">
        <v>40</v>
      </c>
      <c r="AB62" s="13" t="s">
        <v>40</v>
      </c>
      <c r="AC62" s="13" t="s">
        <v>40</v>
      </c>
      <c r="AD62" s="13" t="s">
        <v>40</v>
      </c>
      <c r="AE62" s="14" t="s">
        <v>40</v>
      </c>
    </row>
    <row r="63" spans="1:31" ht="18.75" x14ac:dyDescent="0.25">
      <c r="A63" s="7" t="s">
        <v>40</v>
      </c>
      <c r="B63" s="16"/>
      <c r="C63" s="17"/>
      <c r="D63" s="9" t="s">
        <v>40</v>
      </c>
      <c r="E63" s="10" t="s">
        <v>40</v>
      </c>
      <c r="F63" s="10" t="s">
        <v>40</v>
      </c>
      <c r="G63" s="10" t="s">
        <v>40</v>
      </c>
      <c r="H63" s="11" t="s">
        <v>40</v>
      </c>
      <c r="I63" s="12" t="s">
        <v>40</v>
      </c>
      <c r="J63" s="12" t="s">
        <v>40</v>
      </c>
      <c r="K63" s="12" t="s">
        <v>40</v>
      </c>
      <c r="L63" s="12" t="s">
        <v>40</v>
      </c>
      <c r="M63" s="13" t="s">
        <v>40</v>
      </c>
      <c r="N63" s="12" t="s">
        <v>40</v>
      </c>
      <c r="O63" s="12" t="s">
        <v>40</v>
      </c>
      <c r="P63" s="13" t="s">
        <v>40</v>
      </c>
      <c r="Q63" s="12" t="s">
        <v>40</v>
      </c>
      <c r="R63" s="12" t="s">
        <v>40</v>
      </c>
      <c r="S63" s="13" t="s">
        <v>40</v>
      </c>
      <c r="T63" s="12" t="s">
        <v>40</v>
      </c>
      <c r="U63" s="12" t="s">
        <v>40</v>
      </c>
      <c r="V63" s="13" t="s">
        <v>40</v>
      </c>
      <c r="W63" s="12" t="s">
        <v>40</v>
      </c>
      <c r="X63" s="12" t="s">
        <v>40</v>
      </c>
      <c r="Y63" s="13" t="s">
        <v>40</v>
      </c>
      <c r="Z63" s="12" t="s">
        <v>40</v>
      </c>
      <c r="AA63" s="12" t="s">
        <v>40</v>
      </c>
      <c r="AB63" s="13" t="s">
        <v>40</v>
      </c>
      <c r="AC63" s="13" t="s">
        <v>40</v>
      </c>
      <c r="AD63" s="13" t="s">
        <v>40</v>
      </c>
      <c r="AE63" s="14" t="s">
        <v>40</v>
      </c>
    </row>
    <row r="64" spans="1:31" ht="18.75" x14ac:dyDescent="0.25">
      <c r="A64" s="7" t="s">
        <v>40</v>
      </c>
      <c r="B64" s="16"/>
      <c r="C64" s="17"/>
      <c r="D64" s="9" t="s">
        <v>40</v>
      </c>
      <c r="E64" s="10" t="s">
        <v>40</v>
      </c>
      <c r="F64" s="10" t="s">
        <v>40</v>
      </c>
      <c r="G64" s="10" t="s">
        <v>40</v>
      </c>
      <c r="H64" s="11" t="s">
        <v>40</v>
      </c>
      <c r="I64" s="12" t="s">
        <v>40</v>
      </c>
      <c r="J64" s="12" t="s">
        <v>40</v>
      </c>
      <c r="K64" s="12" t="s">
        <v>40</v>
      </c>
      <c r="L64" s="12" t="s">
        <v>40</v>
      </c>
      <c r="M64" s="13" t="s">
        <v>40</v>
      </c>
      <c r="N64" s="12" t="s">
        <v>40</v>
      </c>
      <c r="O64" s="12" t="s">
        <v>40</v>
      </c>
      <c r="P64" s="13" t="s">
        <v>40</v>
      </c>
      <c r="Q64" s="12" t="s">
        <v>40</v>
      </c>
      <c r="R64" s="12" t="s">
        <v>40</v>
      </c>
      <c r="S64" s="13" t="s">
        <v>40</v>
      </c>
      <c r="T64" s="12" t="s">
        <v>40</v>
      </c>
      <c r="U64" s="12" t="s">
        <v>40</v>
      </c>
      <c r="V64" s="13" t="s">
        <v>40</v>
      </c>
      <c r="W64" s="12" t="s">
        <v>40</v>
      </c>
      <c r="X64" s="12" t="s">
        <v>40</v>
      </c>
      <c r="Y64" s="13" t="s">
        <v>40</v>
      </c>
      <c r="Z64" s="12" t="s">
        <v>40</v>
      </c>
      <c r="AA64" s="12" t="s">
        <v>40</v>
      </c>
      <c r="AB64" s="13" t="s">
        <v>40</v>
      </c>
      <c r="AC64" s="13" t="s">
        <v>40</v>
      </c>
      <c r="AD64" s="13" t="s">
        <v>40</v>
      </c>
      <c r="AE64" s="14" t="s">
        <v>40</v>
      </c>
    </row>
    <row r="65" spans="1:31" ht="18.75" x14ac:dyDescent="0.25">
      <c r="A65" s="7" t="s">
        <v>40</v>
      </c>
      <c r="B65" s="16"/>
      <c r="C65" s="17"/>
      <c r="D65" s="9" t="s">
        <v>40</v>
      </c>
      <c r="E65" s="10" t="s">
        <v>40</v>
      </c>
      <c r="F65" s="10" t="s">
        <v>40</v>
      </c>
      <c r="G65" s="10" t="s">
        <v>40</v>
      </c>
      <c r="H65" s="11" t="s">
        <v>40</v>
      </c>
      <c r="I65" s="12" t="s">
        <v>40</v>
      </c>
      <c r="J65" s="12" t="s">
        <v>40</v>
      </c>
      <c r="K65" s="12" t="s">
        <v>40</v>
      </c>
      <c r="L65" s="12" t="s">
        <v>40</v>
      </c>
      <c r="M65" s="13" t="s">
        <v>40</v>
      </c>
      <c r="N65" s="12" t="s">
        <v>40</v>
      </c>
      <c r="O65" s="12" t="s">
        <v>40</v>
      </c>
      <c r="P65" s="13" t="s">
        <v>40</v>
      </c>
      <c r="Q65" s="12" t="s">
        <v>40</v>
      </c>
      <c r="R65" s="12" t="s">
        <v>40</v>
      </c>
      <c r="S65" s="13" t="s">
        <v>40</v>
      </c>
      <c r="T65" s="12" t="s">
        <v>40</v>
      </c>
      <c r="U65" s="12" t="s">
        <v>40</v>
      </c>
      <c r="V65" s="13" t="s">
        <v>40</v>
      </c>
      <c r="W65" s="12" t="s">
        <v>40</v>
      </c>
      <c r="X65" s="12" t="s">
        <v>40</v>
      </c>
      <c r="Y65" s="13" t="s">
        <v>40</v>
      </c>
      <c r="Z65" s="12" t="s">
        <v>40</v>
      </c>
      <c r="AA65" s="12" t="s">
        <v>40</v>
      </c>
      <c r="AB65" s="13" t="s">
        <v>40</v>
      </c>
      <c r="AC65" s="13" t="s">
        <v>40</v>
      </c>
      <c r="AD65" s="13" t="s">
        <v>40</v>
      </c>
      <c r="AE65" s="14" t="s">
        <v>40</v>
      </c>
    </row>
    <row r="66" spans="1:31" ht="18.75" x14ac:dyDescent="0.25">
      <c r="A66" s="7" t="s">
        <v>40</v>
      </c>
      <c r="B66" s="16"/>
      <c r="C66" s="17"/>
      <c r="D66" s="9" t="s">
        <v>40</v>
      </c>
      <c r="E66" s="10" t="s">
        <v>40</v>
      </c>
      <c r="F66" s="10" t="s">
        <v>40</v>
      </c>
      <c r="G66" s="10" t="s">
        <v>40</v>
      </c>
      <c r="H66" s="11" t="s">
        <v>40</v>
      </c>
      <c r="I66" s="12" t="s">
        <v>40</v>
      </c>
      <c r="J66" s="12" t="s">
        <v>40</v>
      </c>
      <c r="K66" s="12" t="s">
        <v>40</v>
      </c>
      <c r="L66" s="12" t="s">
        <v>40</v>
      </c>
      <c r="M66" s="13" t="s">
        <v>40</v>
      </c>
      <c r="N66" s="12" t="s">
        <v>40</v>
      </c>
      <c r="O66" s="12" t="s">
        <v>40</v>
      </c>
      <c r="P66" s="13" t="s">
        <v>40</v>
      </c>
      <c r="Q66" s="12" t="s">
        <v>40</v>
      </c>
      <c r="R66" s="12" t="s">
        <v>40</v>
      </c>
      <c r="S66" s="13" t="s">
        <v>40</v>
      </c>
      <c r="T66" s="12" t="s">
        <v>40</v>
      </c>
      <c r="U66" s="12" t="s">
        <v>40</v>
      </c>
      <c r="V66" s="13" t="s">
        <v>40</v>
      </c>
      <c r="W66" s="12" t="s">
        <v>40</v>
      </c>
      <c r="X66" s="12" t="s">
        <v>40</v>
      </c>
      <c r="Y66" s="13" t="s">
        <v>40</v>
      </c>
      <c r="Z66" s="12" t="s">
        <v>40</v>
      </c>
      <c r="AA66" s="12" t="s">
        <v>40</v>
      </c>
      <c r="AB66" s="13" t="s">
        <v>40</v>
      </c>
      <c r="AC66" s="13" t="s">
        <v>40</v>
      </c>
      <c r="AD66" s="13" t="s">
        <v>40</v>
      </c>
      <c r="AE66" s="14" t="s">
        <v>40</v>
      </c>
    </row>
    <row r="67" spans="1:31" ht="18.75" x14ac:dyDescent="0.25">
      <c r="A67" s="7" t="s">
        <v>40</v>
      </c>
      <c r="B67" s="16"/>
      <c r="C67" s="17"/>
      <c r="D67" s="9" t="s">
        <v>40</v>
      </c>
      <c r="E67" s="10" t="s">
        <v>40</v>
      </c>
      <c r="F67" s="10" t="s">
        <v>40</v>
      </c>
      <c r="G67" s="10" t="s">
        <v>40</v>
      </c>
      <c r="H67" s="11" t="s">
        <v>40</v>
      </c>
      <c r="I67" s="12" t="s">
        <v>40</v>
      </c>
      <c r="J67" s="12" t="s">
        <v>40</v>
      </c>
      <c r="K67" s="12" t="s">
        <v>40</v>
      </c>
      <c r="L67" s="12" t="s">
        <v>40</v>
      </c>
      <c r="M67" s="13" t="s">
        <v>40</v>
      </c>
      <c r="N67" s="12" t="s">
        <v>40</v>
      </c>
      <c r="O67" s="12" t="s">
        <v>40</v>
      </c>
      <c r="P67" s="13" t="s">
        <v>40</v>
      </c>
      <c r="Q67" s="12" t="s">
        <v>40</v>
      </c>
      <c r="R67" s="12" t="s">
        <v>40</v>
      </c>
      <c r="S67" s="13" t="s">
        <v>40</v>
      </c>
      <c r="T67" s="12" t="s">
        <v>40</v>
      </c>
      <c r="U67" s="12" t="s">
        <v>40</v>
      </c>
      <c r="V67" s="13" t="s">
        <v>40</v>
      </c>
      <c r="W67" s="12" t="s">
        <v>40</v>
      </c>
      <c r="X67" s="12" t="s">
        <v>40</v>
      </c>
      <c r="Y67" s="13" t="s">
        <v>40</v>
      </c>
      <c r="Z67" s="12" t="s">
        <v>40</v>
      </c>
      <c r="AA67" s="12" t="s">
        <v>40</v>
      </c>
      <c r="AB67" s="13" t="s">
        <v>40</v>
      </c>
      <c r="AC67" s="13" t="s">
        <v>40</v>
      </c>
      <c r="AD67" s="13" t="s">
        <v>40</v>
      </c>
      <c r="AE67" s="14" t="s">
        <v>40</v>
      </c>
    </row>
    <row r="68" spans="1:31" ht="18.75" x14ac:dyDescent="0.25">
      <c r="A68" s="7" t="s">
        <v>40</v>
      </c>
      <c r="B68" s="16"/>
      <c r="C68" s="17"/>
      <c r="D68" s="9" t="s">
        <v>40</v>
      </c>
      <c r="E68" s="10" t="s">
        <v>40</v>
      </c>
      <c r="F68" s="10" t="s">
        <v>40</v>
      </c>
      <c r="G68" s="10" t="s">
        <v>40</v>
      </c>
      <c r="H68" s="11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3" t="s">
        <v>40</v>
      </c>
      <c r="N68" s="12" t="s">
        <v>40</v>
      </c>
      <c r="O68" s="12" t="s">
        <v>40</v>
      </c>
      <c r="P68" s="13" t="s">
        <v>40</v>
      </c>
      <c r="Q68" s="12" t="s">
        <v>40</v>
      </c>
      <c r="R68" s="12" t="s">
        <v>40</v>
      </c>
      <c r="S68" s="13" t="s">
        <v>40</v>
      </c>
      <c r="T68" s="12" t="s">
        <v>40</v>
      </c>
      <c r="U68" s="12" t="s">
        <v>40</v>
      </c>
      <c r="V68" s="13" t="s">
        <v>40</v>
      </c>
      <c r="W68" s="12" t="s">
        <v>40</v>
      </c>
      <c r="X68" s="12" t="s">
        <v>40</v>
      </c>
      <c r="Y68" s="13" t="s">
        <v>40</v>
      </c>
      <c r="Z68" s="12" t="s">
        <v>40</v>
      </c>
      <c r="AA68" s="12" t="s">
        <v>40</v>
      </c>
      <c r="AB68" s="13" t="s">
        <v>40</v>
      </c>
      <c r="AC68" s="13" t="s">
        <v>40</v>
      </c>
      <c r="AD68" s="13" t="s">
        <v>40</v>
      </c>
      <c r="AE68" s="14" t="s">
        <v>40</v>
      </c>
    </row>
    <row r="69" spans="1:31" ht="18.75" x14ac:dyDescent="0.25">
      <c r="A69" s="7" t="s">
        <v>40</v>
      </c>
      <c r="B69" s="16"/>
      <c r="C69" s="17"/>
      <c r="D69" s="9" t="s">
        <v>40</v>
      </c>
      <c r="E69" s="10" t="s">
        <v>40</v>
      </c>
      <c r="F69" s="10" t="s">
        <v>40</v>
      </c>
      <c r="G69" s="10" t="s">
        <v>40</v>
      </c>
      <c r="H69" s="11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3" t="s">
        <v>40</v>
      </c>
      <c r="N69" s="12" t="s">
        <v>40</v>
      </c>
      <c r="O69" s="12" t="s">
        <v>40</v>
      </c>
      <c r="P69" s="13" t="s">
        <v>40</v>
      </c>
      <c r="Q69" s="12" t="s">
        <v>40</v>
      </c>
      <c r="R69" s="12" t="s">
        <v>40</v>
      </c>
      <c r="S69" s="13" t="s">
        <v>40</v>
      </c>
      <c r="T69" s="12" t="s">
        <v>40</v>
      </c>
      <c r="U69" s="12" t="s">
        <v>40</v>
      </c>
      <c r="V69" s="13" t="s">
        <v>40</v>
      </c>
      <c r="W69" s="12" t="s">
        <v>40</v>
      </c>
      <c r="X69" s="12" t="s">
        <v>40</v>
      </c>
      <c r="Y69" s="13" t="s">
        <v>40</v>
      </c>
      <c r="Z69" s="12" t="s">
        <v>40</v>
      </c>
      <c r="AA69" s="12" t="s">
        <v>40</v>
      </c>
      <c r="AB69" s="13" t="s">
        <v>40</v>
      </c>
      <c r="AC69" s="13" t="s">
        <v>40</v>
      </c>
      <c r="AD69" s="13" t="s">
        <v>40</v>
      </c>
      <c r="AE69" s="14" t="s">
        <v>40</v>
      </c>
    </row>
    <row r="70" spans="1:31" ht="18.75" x14ac:dyDescent="0.25">
      <c r="A70" s="7" t="s">
        <v>40</v>
      </c>
      <c r="B70" s="16"/>
      <c r="C70" s="17"/>
      <c r="D70" s="9" t="s">
        <v>40</v>
      </c>
      <c r="E70" s="10" t="s">
        <v>40</v>
      </c>
      <c r="F70" s="10" t="s">
        <v>40</v>
      </c>
      <c r="G70" s="10" t="s">
        <v>40</v>
      </c>
      <c r="H70" s="11" t="s">
        <v>40</v>
      </c>
      <c r="I70" s="12" t="s">
        <v>40</v>
      </c>
      <c r="J70" s="12" t="s">
        <v>40</v>
      </c>
      <c r="K70" s="12" t="s">
        <v>40</v>
      </c>
      <c r="L70" s="12" t="s">
        <v>40</v>
      </c>
      <c r="M70" s="13" t="s">
        <v>40</v>
      </c>
      <c r="N70" s="12" t="s">
        <v>40</v>
      </c>
      <c r="O70" s="12" t="s">
        <v>40</v>
      </c>
      <c r="P70" s="13" t="s">
        <v>40</v>
      </c>
      <c r="Q70" s="12" t="s">
        <v>40</v>
      </c>
      <c r="R70" s="12" t="s">
        <v>40</v>
      </c>
      <c r="S70" s="13" t="s">
        <v>40</v>
      </c>
      <c r="T70" s="12" t="s">
        <v>40</v>
      </c>
      <c r="U70" s="12" t="s">
        <v>40</v>
      </c>
      <c r="V70" s="13" t="s">
        <v>40</v>
      </c>
      <c r="W70" s="12" t="s">
        <v>40</v>
      </c>
      <c r="X70" s="12" t="s">
        <v>40</v>
      </c>
      <c r="Y70" s="13" t="s">
        <v>40</v>
      </c>
      <c r="Z70" s="12" t="s">
        <v>40</v>
      </c>
      <c r="AA70" s="12" t="s">
        <v>40</v>
      </c>
      <c r="AB70" s="13" t="s">
        <v>40</v>
      </c>
      <c r="AC70" s="13" t="s">
        <v>40</v>
      </c>
      <c r="AD70" s="13" t="s">
        <v>40</v>
      </c>
      <c r="AE70" s="14" t="s">
        <v>40</v>
      </c>
    </row>
    <row r="71" spans="1:31" ht="18.75" x14ac:dyDescent="0.25">
      <c r="A71" s="7" t="s">
        <v>40</v>
      </c>
      <c r="B71" s="16"/>
      <c r="C71" s="17"/>
      <c r="D71" s="9" t="s">
        <v>40</v>
      </c>
      <c r="E71" s="10" t="s">
        <v>40</v>
      </c>
      <c r="F71" s="10" t="s">
        <v>40</v>
      </c>
      <c r="G71" s="10" t="s">
        <v>40</v>
      </c>
      <c r="H71" s="11" t="s">
        <v>40</v>
      </c>
      <c r="I71" s="12" t="s">
        <v>40</v>
      </c>
      <c r="J71" s="12" t="s">
        <v>40</v>
      </c>
      <c r="K71" s="12" t="s">
        <v>40</v>
      </c>
      <c r="L71" s="12" t="s">
        <v>40</v>
      </c>
      <c r="M71" s="13" t="s">
        <v>40</v>
      </c>
      <c r="N71" s="12" t="s">
        <v>40</v>
      </c>
      <c r="O71" s="12" t="s">
        <v>40</v>
      </c>
      <c r="P71" s="13" t="s">
        <v>40</v>
      </c>
      <c r="Q71" s="12" t="s">
        <v>40</v>
      </c>
      <c r="R71" s="12" t="s">
        <v>40</v>
      </c>
      <c r="S71" s="13" t="s">
        <v>40</v>
      </c>
      <c r="T71" s="12" t="s">
        <v>40</v>
      </c>
      <c r="U71" s="12" t="s">
        <v>40</v>
      </c>
      <c r="V71" s="13" t="s">
        <v>40</v>
      </c>
      <c r="W71" s="12" t="s">
        <v>40</v>
      </c>
      <c r="X71" s="12" t="s">
        <v>40</v>
      </c>
      <c r="Y71" s="13" t="s">
        <v>40</v>
      </c>
      <c r="Z71" s="12" t="s">
        <v>40</v>
      </c>
      <c r="AA71" s="12" t="s">
        <v>40</v>
      </c>
      <c r="AB71" s="13" t="s">
        <v>40</v>
      </c>
      <c r="AC71" s="13" t="s">
        <v>40</v>
      </c>
      <c r="AD71" s="13" t="s">
        <v>40</v>
      </c>
      <c r="AE71" s="14" t="s">
        <v>40</v>
      </c>
    </row>
    <row r="72" spans="1:31" ht="18.75" x14ac:dyDescent="0.25">
      <c r="A72" s="7" t="s">
        <v>40</v>
      </c>
      <c r="B72" s="16"/>
      <c r="C72" s="17"/>
      <c r="D72" s="9" t="s">
        <v>40</v>
      </c>
      <c r="E72" s="10" t="s">
        <v>40</v>
      </c>
      <c r="F72" s="10" t="s">
        <v>40</v>
      </c>
      <c r="G72" s="10" t="s">
        <v>40</v>
      </c>
      <c r="H72" s="11" t="s">
        <v>40</v>
      </c>
      <c r="I72" s="12" t="s">
        <v>40</v>
      </c>
      <c r="J72" s="12" t="s">
        <v>40</v>
      </c>
      <c r="K72" s="12" t="s">
        <v>40</v>
      </c>
      <c r="L72" s="12" t="s">
        <v>40</v>
      </c>
      <c r="M72" s="13" t="s">
        <v>40</v>
      </c>
      <c r="N72" s="12" t="s">
        <v>40</v>
      </c>
      <c r="O72" s="12" t="s">
        <v>40</v>
      </c>
      <c r="P72" s="13" t="s">
        <v>40</v>
      </c>
      <c r="Q72" s="12" t="s">
        <v>40</v>
      </c>
      <c r="R72" s="12" t="s">
        <v>40</v>
      </c>
      <c r="S72" s="13" t="s">
        <v>40</v>
      </c>
      <c r="T72" s="12" t="s">
        <v>40</v>
      </c>
      <c r="U72" s="12" t="s">
        <v>40</v>
      </c>
      <c r="V72" s="13" t="s">
        <v>40</v>
      </c>
      <c r="W72" s="12" t="s">
        <v>40</v>
      </c>
      <c r="X72" s="12" t="s">
        <v>40</v>
      </c>
      <c r="Y72" s="13" t="s">
        <v>40</v>
      </c>
      <c r="Z72" s="12" t="s">
        <v>40</v>
      </c>
      <c r="AA72" s="12" t="s">
        <v>40</v>
      </c>
      <c r="AB72" s="13" t="s">
        <v>40</v>
      </c>
      <c r="AC72" s="13" t="s">
        <v>40</v>
      </c>
      <c r="AD72" s="13" t="s">
        <v>40</v>
      </c>
      <c r="AE72" s="14" t="s">
        <v>40</v>
      </c>
    </row>
    <row r="73" spans="1:31" ht="18.75" x14ac:dyDescent="0.25">
      <c r="A73" s="7" t="s">
        <v>40</v>
      </c>
      <c r="B73" s="16"/>
      <c r="C73" s="17"/>
      <c r="D73" s="9" t="s">
        <v>40</v>
      </c>
      <c r="E73" s="10" t="s">
        <v>40</v>
      </c>
      <c r="F73" s="10" t="s">
        <v>40</v>
      </c>
      <c r="G73" s="10" t="s">
        <v>40</v>
      </c>
      <c r="H73" s="11" t="s">
        <v>40</v>
      </c>
      <c r="I73" s="12" t="s">
        <v>40</v>
      </c>
      <c r="J73" s="12" t="s">
        <v>40</v>
      </c>
      <c r="K73" s="12" t="s">
        <v>40</v>
      </c>
      <c r="L73" s="12" t="s">
        <v>40</v>
      </c>
      <c r="M73" s="13" t="s">
        <v>40</v>
      </c>
      <c r="N73" s="12" t="s">
        <v>40</v>
      </c>
      <c r="O73" s="12" t="s">
        <v>40</v>
      </c>
      <c r="P73" s="13" t="s">
        <v>40</v>
      </c>
      <c r="Q73" s="12" t="s">
        <v>40</v>
      </c>
      <c r="R73" s="12" t="s">
        <v>40</v>
      </c>
      <c r="S73" s="13" t="s">
        <v>40</v>
      </c>
      <c r="T73" s="12" t="s">
        <v>40</v>
      </c>
      <c r="U73" s="12" t="s">
        <v>40</v>
      </c>
      <c r="V73" s="13" t="s">
        <v>40</v>
      </c>
      <c r="W73" s="12" t="s">
        <v>40</v>
      </c>
      <c r="X73" s="12" t="s">
        <v>40</v>
      </c>
      <c r="Y73" s="13" t="s">
        <v>40</v>
      </c>
      <c r="Z73" s="12" t="s">
        <v>40</v>
      </c>
      <c r="AA73" s="12" t="s">
        <v>40</v>
      </c>
      <c r="AB73" s="13" t="s">
        <v>40</v>
      </c>
      <c r="AC73" s="13" t="s">
        <v>40</v>
      </c>
      <c r="AD73" s="13" t="s">
        <v>40</v>
      </c>
      <c r="AE73" s="14" t="s">
        <v>40</v>
      </c>
    </row>
    <row r="74" spans="1:31" ht="18.75" x14ac:dyDescent="0.25">
      <c r="A74" s="7" t="s">
        <v>40</v>
      </c>
      <c r="B74" s="16"/>
      <c r="C74" s="17"/>
      <c r="D74" s="9" t="s">
        <v>40</v>
      </c>
      <c r="E74" s="10" t="s">
        <v>40</v>
      </c>
      <c r="F74" s="10" t="s">
        <v>40</v>
      </c>
      <c r="G74" s="10" t="s">
        <v>40</v>
      </c>
      <c r="H74" s="11" t="s">
        <v>40</v>
      </c>
      <c r="I74" s="12" t="s">
        <v>40</v>
      </c>
      <c r="J74" s="12" t="s">
        <v>40</v>
      </c>
      <c r="K74" s="12" t="s">
        <v>40</v>
      </c>
      <c r="L74" s="12" t="s">
        <v>40</v>
      </c>
      <c r="M74" s="13" t="s">
        <v>40</v>
      </c>
      <c r="N74" s="12" t="s">
        <v>40</v>
      </c>
      <c r="O74" s="12" t="s">
        <v>40</v>
      </c>
      <c r="P74" s="13" t="s">
        <v>40</v>
      </c>
      <c r="Q74" s="12" t="s">
        <v>40</v>
      </c>
      <c r="R74" s="12" t="s">
        <v>40</v>
      </c>
      <c r="S74" s="13" t="s">
        <v>40</v>
      </c>
      <c r="T74" s="12" t="s">
        <v>40</v>
      </c>
      <c r="U74" s="12" t="s">
        <v>40</v>
      </c>
      <c r="V74" s="13" t="s">
        <v>40</v>
      </c>
      <c r="W74" s="12" t="s">
        <v>40</v>
      </c>
      <c r="X74" s="12" t="s">
        <v>40</v>
      </c>
      <c r="Y74" s="13" t="s">
        <v>40</v>
      </c>
      <c r="Z74" s="12" t="s">
        <v>40</v>
      </c>
      <c r="AA74" s="12" t="s">
        <v>40</v>
      </c>
      <c r="AB74" s="13" t="s">
        <v>40</v>
      </c>
      <c r="AC74" s="13" t="s">
        <v>40</v>
      </c>
      <c r="AD74" s="13" t="s">
        <v>40</v>
      </c>
      <c r="AE74" s="14" t="s">
        <v>40</v>
      </c>
    </row>
    <row r="75" spans="1:31" ht="18.75" x14ac:dyDescent="0.25">
      <c r="A75" s="7" t="s">
        <v>40</v>
      </c>
      <c r="B75" s="16"/>
      <c r="C75" s="17"/>
      <c r="D75" s="9" t="s">
        <v>40</v>
      </c>
      <c r="E75" s="10" t="s">
        <v>40</v>
      </c>
      <c r="F75" s="10" t="s">
        <v>40</v>
      </c>
      <c r="G75" s="10" t="s">
        <v>40</v>
      </c>
      <c r="H75" s="11" t="s">
        <v>40</v>
      </c>
      <c r="I75" s="12" t="s">
        <v>40</v>
      </c>
      <c r="J75" s="12" t="s">
        <v>40</v>
      </c>
      <c r="K75" s="12" t="s">
        <v>40</v>
      </c>
      <c r="L75" s="12" t="s">
        <v>40</v>
      </c>
      <c r="M75" s="13" t="s">
        <v>40</v>
      </c>
      <c r="N75" s="12" t="s">
        <v>40</v>
      </c>
      <c r="O75" s="12" t="s">
        <v>40</v>
      </c>
      <c r="P75" s="13" t="s">
        <v>40</v>
      </c>
      <c r="Q75" s="12" t="s">
        <v>40</v>
      </c>
      <c r="R75" s="12" t="s">
        <v>40</v>
      </c>
      <c r="S75" s="13" t="s">
        <v>40</v>
      </c>
      <c r="T75" s="12" t="s">
        <v>40</v>
      </c>
      <c r="U75" s="12" t="s">
        <v>40</v>
      </c>
      <c r="V75" s="13" t="s">
        <v>40</v>
      </c>
      <c r="W75" s="12" t="s">
        <v>40</v>
      </c>
      <c r="X75" s="12" t="s">
        <v>40</v>
      </c>
      <c r="Y75" s="13" t="s">
        <v>40</v>
      </c>
      <c r="Z75" s="12" t="s">
        <v>40</v>
      </c>
      <c r="AA75" s="12" t="s">
        <v>40</v>
      </c>
      <c r="AB75" s="13" t="s">
        <v>40</v>
      </c>
      <c r="AC75" s="13" t="s">
        <v>40</v>
      </c>
      <c r="AD75" s="13" t="s">
        <v>40</v>
      </c>
      <c r="AE75" s="14" t="s">
        <v>40</v>
      </c>
    </row>
    <row r="76" spans="1:31" ht="18.75" x14ac:dyDescent="0.25">
      <c r="A76" s="7" t="s">
        <v>40</v>
      </c>
      <c r="B76" s="16"/>
      <c r="C76" s="17"/>
      <c r="D76" s="9" t="s">
        <v>40</v>
      </c>
      <c r="E76" s="10" t="s">
        <v>40</v>
      </c>
      <c r="F76" s="10" t="s">
        <v>40</v>
      </c>
      <c r="G76" s="10" t="s">
        <v>40</v>
      </c>
      <c r="H76" s="11" t="s">
        <v>40</v>
      </c>
      <c r="I76" s="12" t="s">
        <v>40</v>
      </c>
      <c r="J76" s="12" t="s">
        <v>40</v>
      </c>
      <c r="K76" s="12" t="s">
        <v>40</v>
      </c>
      <c r="L76" s="12" t="s">
        <v>40</v>
      </c>
      <c r="M76" s="13" t="s">
        <v>40</v>
      </c>
      <c r="N76" s="12" t="s">
        <v>40</v>
      </c>
      <c r="O76" s="12" t="s">
        <v>40</v>
      </c>
      <c r="P76" s="13" t="s">
        <v>40</v>
      </c>
      <c r="Q76" s="12" t="s">
        <v>40</v>
      </c>
      <c r="R76" s="12" t="s">
        <v>40</v>
      </c>
      <c r="S76" s="13" t="s">
        <v>40</v>
      </c>
      <c r="T76" s="12" t="s">
        <v>40</v>
      </c>
      <c r="U76" s="12" t="s">
        <v>40</v>
      </c>
      <c r="V76" s="13" t="s">
        <v>40</v>
      </c>
      <c r="W76" s="12" t="s">
        <v>40</v>
      </c>
      <c r="X76" s="12" t="s">
        <v>40</v>
      </c>
      <c r="Y76" s="13" t="s">
        <v>40</v>
      </c>
      <c r="Z76" s="12" t="s">
        <v>40</v>
      </c>
      <c r="AA76" s="12" t="s">
        <v>40</v>
      </c>
      <c r="AB76" s="13" t="s">
        <v>40</v>
      </c>
      <c r="AC76" s="13" t="s">
        <v>40</v>
      </c>
      <c r="AD76" s="13" t="s">
        <v>40</v>
      </c>
      <c r="AE76" s="14" t="s">
        <v>40</v>
      </c>
    </row>
    <row r="77" spans="1:31" ht="18.75" x14ac:dyDescent="0.25">
      <c r="A77" s="7" t="s">
        <v>40</v>
      </c>
      <c r="B77" s="16"/>
      <c r="C77" s="17"/>
      <c r="D77" s="9" t="s">
        <v>40</v>
      </c>
      <c r="E77" s="10" t="s">
        <v>40</v>
      </c>
      <c r="F77" s="10" t="s">
        <v>40</v>
      </c>
      <c r="G77" s="10" t="s">
        <v>40</v>
      </c>
      <c r="H77" s="11" t="s">
        <v>40</v>
      </c>
      <c r="I77" s="12" t="s">
        <v>40</v>
      </c>
      <c r="J77" s="12" t="s">
        <v>40</v>
      </c>
      <c r="K77" s="12" t="s">
        <v>40</v>
      </c>
      <c r="L77" s="12" t="s">
        <v>40</v>
      </c>
      <c r="M77" s="13" t="s">
        <v>40</v>
      </c>
      <c r="N77" s="12" t="s">
        <v>40</v>
      </c>
      <c r="O77" s="12" t="s">
        <v>40</v>
      </c>
      <c r="P77" s="13" t="s">
        <v>40</v>
      </c>
      <c r="Q77" s="12" t="s">
        <v>40</v>
      </c>
      <c r="R77" s="12" t="s">
        <v>40</v>
      </c>
      <c r="S77" s="13" t="s">
        <v>40</v>
      </c>
      <c r="T77" s="12" t="s">
        <v>40</v>
      </c>
      <c r="U77" s="12" t="s">
        <v>40</v>
      </c>
      <c r="V77" s="13" t="s">
        <v>40</v>
      </c>
      <c r="W77" s="12" t="s">
        <v>40</v>
      </c>
      <c r="X77" s="12" t="s">
        <v>40</v>
      </c>
      <c r="Y77" s="13" t="s">
        <v>40</v>
      </c>
      <c r="Z77" s="12" t="s">
        <v>40</v>
      </c>
      <c r="AA77" s="12" t="s">
        <v>40</v>
      </c>
      <c r="AB77" s="13" t="s">
        <v>40</v>
      </c>
      <c r="AC77" s="13" t="s">
        <v>40</v>
      </c>
      <c r="AD77" s="13" t="s">
        <v>40</v>
      </c>
      <c r="AE77" s="14" t="s">
        <v>40</v>
      </c>
    </row>
    <row r="78" spans="1:31" ht="18.75" x14ac:dyDescent="0.25">
      <c r="A78" s="7" t="s">
        <v>40</v>
      </c>
      <c r="B78" s="16"/>
      <c r="C78" s="17"/>
      <c r="D78" s="9" t="s">
        <v>40</v>
      </c>
      <c r="E78" s="10" t="s">
        <v>40</v>
      </c>
      <c r="F78" s="10" t="s">
        <v>40</v>
      </c>
      <c r="G78" s="10" t="s">
        <v>40</v>
      </c>
      <c r="H78" s="11" t="s">
        <v>40</v>
      </c>
      <c r="I78" s="12" t="s">
        <v>40</v>
      </c>
      <c r="J78" s="12" t="s">
        <v>40</v>
      </c>
      <c r="K78" s="12" t="s">
        <v>40</v>
      </c>
      <c r="L78" s="12" t="s">
        <v>40</v>
      </c>
      <c r="M78" s="13" t="s">
        <v>40</v>
      </c>
      <c r="N78" s="12" t="s">
        <v>40</v>
      </c>
      <c r="O78" s="12" t="s">
        <v>40</v>
      </c>
      <c r="P78" s="13" t="s">
        <v>40</v>
      </c>
      <c r="Q78" s="12" t="s">
        <v>40</v>
      </c>
      <c r="R78" s="12" t="s">
        <v>40</v>
      </c>
      <c r="S78" s="13" t="s">
        <v>40</v>
      </c>
      <c r="T78" s="12" t="s">
        <v>40</v>
      </c>
      <c r="U78" s="12" t="s">
        <v>40</v>
      </c>
      <c r="V78" s="13" t="s">
        <v>40</v>
      </c>
      <c r="W78" s="12" t="s">
        <v>40</v>
      </c>
      <c r="X78" s="12" t="s">
        <v>40</v>
      </c>
      <c r="Y78" s="13" t="s">
        <v>40</v>
      </c>
      <c r="Z78" s="12" t="s">
        <v>40</v>
      </c>
      <c r="AA78" s="12" t="s">
        <v>40</v>
      </c>
      <c r="AB78" s="13" t="s">
        <v>40</v>
      </c>
      <c r="AC78" s="13" t="s">
        <v>40</v>
      </c>
      <c r="AD78" s="13" t="s">
        <v>40</v>
      </c>
      <c r="AE78" s="14" t="s">
        <v>40</v>
      </c>
    </row>
    <row r="79" spans="1:31" ht="18.75" x14ac:dyDescent="0.25">
      <c r="A79" s="7" t="s">
        <v>40</v>
      </c>
      <c r="B79" s="16"/>
      <c r="C79" s="17"/>
      <c r="D79" s="9" t="s">
        <v>40</v>
      </c>
      <c r="E79" s="10" t="s">
        <v>40</v>
      </c>
      <c r="F79" s="10" t="s">
        <v>40</v>
      </c>
      <c r="G79" s="10" t="s">
        <v>40</v>
      </c>
      <c r="H79" s="11" t="s">
        <v>40</v>
      </c>
      <c r="I79" s="12" t="s">
        <v>40</v>
      </c>
      <c r="J79" s="12" t="s">
        <v>40</v>
      </c>
      <c r="K79" s="12" t="s">
        <v>40</v>
      </c>
      <c r="L79" s="12" t="s">
        <v>40</v>
      </c>
      <c r="M79" s="13" t="s">
        <v>40</v>
      </c>
      <c r="N79" s="12" t="s">
        <v>40</v>
      </c>
      <c r="O79" s="12" t="s">
        <v>40</v>
      </c>
      <c r="P79" s="13" t="s">
        <v>40</v>
      </c>
      <c r="Q79" s="12" t="s">
        <v>40</v>
      </c>
      <c r="R79" s="12" t="s">
        <v>40</v>
      </c>
      <c r="S79" s="13" t="s">
        <v>40</v>
      </c>
      <c r="T79" s="12" t="s">
        <v>40</v>
      </c>
      <c r="U79" s="12" t="s">
        <v>40</v>
      </c>
      <c r="V79" s="13" t="s">
        <v>40</v>
      </c>
      <c r="W79" s="12" t="s">
        <v>40</v>
      </c>
      <c r="X79" s="12" t="s">
        <v>40</v>
      </c>
      <c r="Y79" s="13" t="s">
        <v>40</v>
      </c>
      <c r="Z79" s="12" t="s">
        <v>40</v>
      </c>
      <c r="AA79" s="12" t="s">
        <v>40</v>
      </c>
      <c r="AB79" s="13" t="s">
        <v>40</v>
      </c>
      <c r="AC79" s="13" t="s">
        <v>40</v>
      </c>
      <c r="AD79" s="13" t="s">
        <v>40</v>
      </c>
      <c r="AE79" s="14" t="s">
        <v>40</v>
      </c>
    </row>
    <row r="80" spans="1:31" ht="18.75" x14ac:dyDescent="0.25">
      <c r="A80" s="7" t="s">
        <v>40</v>
      </c>
      <c r="B80" s="18"/>
      <c r="C80" s="17"/>
      <c r="D80" s="9" t="s">
        <v>40</v>
      </c>
      <c r="E80" s="10" t="s">
        <v>40</v>
      </c>
      <c r="F80" s="10" t="s">
        <v>40</v>
      </c>
      <c r="G80" s="10" t="s">
        <v>40</v>
      </c>
      <c r="H80" s="11" t="s">
        <v>40</v>
      </c>
      <c r="I80" s="12" t="s">
        <v>40</v>
      </c>
      <c r="J80" s="12" t="s">
        <v>40</v>
      </c>
      <c r="K80" s="12" t="s">
        <v>40</v>
      </c>
      <c r="L80" s="12" t="s">
        <v>40</v>
      </c>
      <c r="M80" s="13" t="s">
        <v>40</v>
      </c>
      <c r="N80" s="12" t="s">
        <v>40</v>
      </c>
      <c r="O80" s="12" t="s">
        <v>40</v>
      </c>
      <c r="P80" s="13" t="s">
        <v>40</v>
      </c>
      <c r="Q80" s="12" t="s">
        <v>40</v>
      </c>
      <c r="R80" s="12" t="s">
        <v>40</v>
      </c>
      <c r="S80" s="13" t="s">
        <v>40</v>
      </c>
      <c r="T80" s="12" t="s">
        <v>40</v>
      </c>
      <c r="U80" s="12" t="s">
        <v>40</v>
      </c>
      <c r="V80" s="13" t="s">
        <v>40</v>
      </c>
      <c r="W80" s="12" t="s">
        <v>40</v>
      </c>
      <c r="X80" s="12" t="s">
        <v>40</v>
      </c>
      <c r="Y80" s="13" t="s">
        <v>40</v>
      </c>
      <c r="Z80" s="12" t="s">
        <v>40</v>
      </c>
      <c r="AA80" s="12" t="s">
        <v>40</v>
      </c>
      <c r="AB80" s="13" t="s">
        <v>40</v>
      </c>
      <c r="AC80" s="13" t="s">
        <v>40</v>
      </c>
      <c r="AD80" s="13" t="s">
        <v>40</v>
      </c>
      <c r="AE80" s="14" t="s">
        <v>40</v>
      </c>
    </row>
    <row r="81" spans="1:31" s="22" customFormat="1" ht="18.75" x14ac:dyDescent="0.25">
      <c r="A81" s="39" t="s">
        <v>39</v>
      </c>
      <c r="B81" s="39"/>
      <c r="C81" s="39"/>
      <c r="D81" s="19"/>
      <c r="E81" s="19"/>
      <c r="F81" s="20"/>
      <c r="G81" s="21"/>
      <c r="H81" s="13">
        <f>SUM(H11:H80)</f>
        <v>95</v>
      </c>
      <c r="I81" s="20"/>
      <c r="J81" s="21"/>
      <c r="K81" s="21"/>
      <c r="L81" s="20"/>
      <c r="M81" s="13">
        <f>SUM(M11:M80)</f>
        <v>218.39999999999998</v>
      </c>
      <c r="N81" s="21"/>
      <c r="O81" s="20"/>
      <c r="P81" s="13">
        <f>SUM(P11:P80)</f>
        <v>244.70000000000005</v>
      </c>
      <c r="Q81" s="20"/>
      <c r="R81" s="20"/>
      <c r="S81" s="13">
        <f>SUM(S11:S80)</f>
        <v>19.100000000000001</v>
      </c>
      <c r="T81" s="19"/>
      <c r="U81" s="19"/>
      <c r="V81" s="13">
        <f>SUM(V11:V80)</f>
        <v>1.1428571428571428</v>
      </c>
      <c r="W81" s="19"/>
      <c r="X81" s="19"/>
      <c r="Y81" s="13">
        <f>SUM(Y11:Y80)</f>
        <v>1.4</v>
      </c>
      <c r="Z81" s="19"/>
      <c r="AA81" s="19"/>
      <c r="AB81" s="13">
        <f>SUM(AB11:AB80)</f>
        <v>0</v>
      </c>
      <c r="AC81" s="13">
        <f>SUM(AC11:AC80)</f>
        <v>9.6</v>
      </c>
      <c r="AD81" s="13">
        <f>SUM(AD11:AD80)</f>
        <v>26.8</v>
      </c>
      <c r="AE81" s="13">
        <f>SUM(AE11:AE80)</f>
        <v>616.69999999999993</v>
      </c>
    </row>
  </sheetData>
  <mergeCells count="27"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1:L1"/>
    <mergeCell ref="Q1:AE1"/>
    <mergeCell ref="A2:L2"/>
    <mergeCell ref="Q2:AE2"/>
    <mergeCell ref="A3:L3"/>
    <mergeCell ref="Q3:AE3"/>
  </mergeCells>
  <conditionalFormatting sqref="D8:AE10 D20:AE80">
    <cfRule type="cellIs" dxfId="11" priority="2" stopIfTrue="1" operator="lessThan">
      <formula>0</formula>
    </cfRule>
  </conditionalFormatting>
  <conditionalFormatting sqref="D11:AE19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topLeftCell="A25" zoomScale="85" zoomScaleNormal="85" workbookViewId="0">
      <selection activeCell="A6" sqref="A6:AE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Q1" s="30" t="s">
        <v>1</v>
      </c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</row>
    <row r="2" spans="1:31" s="1" customFormat="1" ht="18.75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Q2" s="30" t="s">
        <v>3</v>
      </c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</row>
    <row r="3" spans="1:31" s="1" customFormat="1" ht="18.75" x14ac:dyDescent="0.3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Q3" s="32" t="s">
        <v>5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1:31" s="1" customFormat="1" ht="18.75" x14ac:dyDescent="0.3">
      <c r="A4" s="31" t="s">
        <v>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P4" s="2"/>
      <c r="R4" s="2"/>
      <c r="S4" s="33" t="s">
        <v>42</v>
      </c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1" s="1" customFormat="1" ht="22.5" x14ac:dyDescent="0.3">
      <c r="A5" s="34" t="s">
        <v>41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1" customFormat="1" ht="20.25" x14ac:dyDescent="0.3">
      <c r="A6" s="35" t="s">
        <v>78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6"/>
      <c r="V7" s="36"/>
    </row>
    <row r="8" spans="1:31" s="1" customFormat="1" ht="18.75" customHeight="1" x14ac:dyDescent="0.3">
      <c r="A8" s="41" t="s">
        <v>9</v>
      </c>
      <c r="B8" s="42" t="s">
        <v>10</v>
      </c>
      <c r="C8" s="43" t="s">
        <v>11</v>
      </c>
      <c r="D8" s="38" t="s">
        <v>12</v>
      </c>
      <c r="E8" s="38"/>
      <c r="F8" s="38"/>
      <c r="G8" s="38"/>
      <c r="H8" s="38"/>
      <c r="I8" s="38" t="s">
        <v>13</v>
      </c>
      <c r="J8" s="38"/>
      <c r="K8" s="38"/>
      <c r="L8" s="38"/>
      <c r="M8" s="38"/>
      <c r="N8" s="38" t="s">
        <v>14</v>
      </c>
      <c r="O8" s="38"/>
      <c r="P8" s="38"/>
      <c r="Q8" s="38"/>
      <c r="R8" s="38"/>
      <c r="S8" s="38"/>
      <c r="T8" s="38" t="s">
        <v>15</v>
      </c>
      <c r="U8" s="38"/>
      <c r="V8" s="38"/>
      <c r="W8" s="38"/>
      <c r="X8" s="38"/>
      <c r="Y8" s="38"/>
      <c r="Z8" s="38"/>
      <c r="AA8" s="38"/>
      <c r="AB8" s="38"/>
      <c r="AC8" s="40" t="s">
        <v>16</v>
      </c>
      <c r="AD8" s="40" t="s">
        <v>17</v>
      </c>
      <c r="AE8" s="37" t="s">
        <v>18</v>
      </c>
    </row>
    <row r="9" spans="1:31" s="1" customFormat="1" ht="18.75" customHeight="1" x14ac:dyDescent="0.3">
      <c r="A9" s="41"/>
      <c r="B9" s="43"/>
      <c r="C9" s="43"/>
      <c r="D9" s="38"/>
      <c r="E9" s="38"/>
      <c r="F9" s="38"/>
      <c r="G9" s="38"/>
      <c r="H9" s="38"/>
      <c r="I9" s="38"/>
      <c r="J9" s="38"/>
      <c r="K9" s="38"/>
      <c r="L9" s="38"/>
      <c r="M9" s="38"/>
      <c r="N9" s="38" t="s">
        <v>19</v>
      </c>
      <c r="O9" s="38"/>
      <c r="P9" s="38"/>
      <c r="Q9" s="38" t="s">
        <v>20</v>
      </c>
      <c r="R9" s="38"/>
      <c r="S9" s="38"/>
      <c r="T9" s="38" t="s">
        <v>19</v>
      </c>
      <c r="U9" s="38"/>
      <c r="V9" s="38"/>
      <c r="W9" s="38" t="s">
        <v>21</v>
      </c>
      <c r="X9" s="38"/>
      <c r="Y9" s="38"/>
      <c r="Z9" s="38" t="s">
        <v>22</v>
      </c>
      <c r="AA9" s="38"/>
      <c r="AB9" s="38"/>
      <c r="AC9" s="40"/>
      <c r="AD9" s="40"/>
      <c r="AE9" s="37"/>
    </row>
    <row r="10" spans="1:31" s="1" customFormat="1" ht="101.1" customHeight="1" x14ac:dyDescent="0.3">
      <c r="A10" s="41"/>
      <c r="B10" s="43"/>
      <c r="C10" s="43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40"/>
      <c r="AD10" s="40"/>
      <c r="AE10" s="37"/>
    </row>
    <row r="11" spans="1:31" ht="18.75" x14ac:dyDescent="0.25">
      <c r="A11" s="7">
        <v>1</v>
      </c>
      <c r="B11" s="23">
        <v>1012026</v>
      </c>
      <c r="C11" s="23" t="s">
        <v>44</v>
      </c>
      <c r="D11" s="9">
        <f>IF(C11="","",VLOOKUP(C11,'HK1'!C11:AE80,2,0)+VLOOKUP(C11,'HK2'!C11:AE80,2,0))</f>
        <v>0</v>
      </c>
      <c r="E11" s="10">
        <f>IF(C11="","",VLOOKUP(C11,'HK1'!C11:AE80,3,0)+VLOOKUP(C11,'HK2'!C11:AE80,3,0))</f>
        <v>0</v>
      </c>
      <c r="F11" s="10">
        <f>IF(C11="","",VLOOKUP(C11,'HK1'!C11:AE80,4,0)+VLOOKUP(C11,'HK2'!C11:AE80,4,0))</f>
        <v>0</v>
      </c>
      <c r="G11" s="10">
        <f>IF(C11="","",VLOOKUP(C11,'HK1'!C11:AE80,5,0)+VLOOKUP(C11,'HK2'!C11:AE80,5,0))</f>
        <v>0</v>
      </c>
      <c r="H11" s="11">
        <f>IF(C11="","",VLOOKUP(C11,'HK1'!C11:AE80,6,0)+VLOOKUP(C11,'HK2'!C11:AE80,6,0))</f>
        <v>0</v>
      </c>
      <c r="I11" s="12">
        <f>IF(C11="","",VLOOKUP(C11,'HK1'!C11:AE80,7,0)+VLOOKUP(C11,'HK2'!C11:AE80,7,0))</f>
        <v>0</v>
      </c>
      <c r="J11" s="12">
        <f>IF(C11="","",VLOOKUP(C11,'HK1'!C11:AE80,8,0)+VLOOKUP(C11,'HK2'!C11:AE80,8,0))</f>
        <v>0</v>
      </c>
      <c r="K11" s="12">
        <f>IF(C11="","",VLOOKUP(C11,'HK1'!C11:AE80,9,0)+VLOOKUP(C11,'HK2'!C11:AE80,9,0))</f>
        <v>0</v>
      </c>
      <c r="L11" s="12">
        <f>IF(C11="","",VLOOKUP(C11,'HK1'!C11:AE80,10,0)+VLOOKUP(C11,'HK2'!C11:AE80,10,0))</f>
        <v>0</v>
      </c>
      <c r="M11" s="11">
        <f>IF(C11="","",VLOOKUP(C11,'HK1'!C11:AE80,11,0)+VLOOKUP(C11,'HK2'!C11:AE80,11,0))</f>
        <v>0</v>
      </c>
      <c r="N11" s="12">
        <f>IF(C11="","",VLOOKUP(C11,'HK1'!C11:AE80,12,0)+VLOOKUP(C11,'HK2'!C11:AE80,12,0))</f>
        <v>0</v>
      </c>
      <c r="O11" s="12">
        <f>IF(C11="","",VLOOKUP(C11,'HK1'!C11:AE80,13,0)+VLOOKUP(C11,'HK2'!C11:AE80,13,0))</f>
        <v>0</v>
      </c>
      <c r="P11" s="11">
        <f>IF(C11="","",VLOOKUP(C11,'HK1'!C11:AE80,14,0)+VLOOKUP(C11,'HK2'!C11:AE80,14,0))</f>
        <v>0</v>
      </c>
      <c r="Q11" s="12">
        <f>IF(C11="","",VLOOKUP(C11,'HK1'!C11:AE80,15,0)+VLOOKUP(C11,'HK2'!C11:AE80,15,0))</f>
        <v>0</v>
      </c>
      <c r="R11" s="12">
        <f>IF(C11="","",VLOOKUP(C11,'HK1'!C11:AE80,16,0)+VLOOKUP(C11,'HK2'!C11:AE80,16,0))</f>
        <v>0</v>
      </c>
      <c r="S11" s="13">
        <f>IF(C11="","",VLOOKUP(C11,'HK1'!C11:AE80,17,0)+VLOOKUP(C11,'HK2'!C11:AE80,17,0))</f>
        <v>0</v>
      </c>
      <c r="T11" s="12">
        <f>IF(C11="","",VLOOKUP(C11,'HK1'!C11:AE80,18,0)+VLOOKUP(C11,'HK2'!C11:AE80,18,0))</f>
        <v>0</v>
      </c>
      <c r="U11" s="12">
        <f>IF(C11="","",VLOOKUP(C11,'HK1'!C11:AE80,19,0)+VLOOKUP(C11,'HK2'!C11:AE80,19,0))</f>
        <v>0</v>
      </c>
      <c r="V11" s="13">
        <f>IF(C11="","",VLOOKUP(C11,'HK1'!C11:AE80,20,0)+VLOOKUP(C11,'HK2'!C11:AE80,20,0))</f>
        <v>0</v>
      </c>
      <c r="W11" s="12">
        <f>IF(C11="","",VLOOKUP(C11,'HK1'!C11:AE80,21,0)+VLOOKUP(C11,'HK2'!C11:AE80,21,0))</f>
        <v>0</v>
      </c>
      <c r="X11" s="12">
        <f>IF(C11="","",VLOOKUP(C11,'HK1'!C11:AE80,22,0)+VLOOKUP(C11,'HK2'!C11:AE80,22,0))</f>
        <v>0</v>
      </c>
      <c r="Y11" s="13">
        <f>IF(C11="","",VLOOKUP(C11,'HK1'!C11:AE80,23,0)+VLOOKUP(C11,'HK2'!C11:AE80,23,0))</f>
        <v>0</v>
      </c>
      <c r="Z11" s="12">
        <f>IF(C11="","",VLOOKUP(C11,'HK1'!C11:AE80,24,0)+VLOOKUP(C11,'HK2'!C11:AE80,24,0))</f>
        <v>0</v>
      </c>
      <c r="AA11" s="12">
        <f>IF(C11="","",VLOOKUP(C11,'HK1'!C11:AE80,25,0)+VLOOKUP(C11,'HK2'!C11:AE80,25,0))</f>
        <v>0</v>
      </c>
      <c r="AB11" s="13">
        <f>IF(C11="","",VLOOKUP(C11,'HK1'!C11:AE80,26,0)+VLOOKUP(C11,'HK2'!C11:AE80,26,0))</f>
        <v>0</v>
      </c>
      <c r="AC11" s="13">
        <f>IF(C11="","",VLOOKUP(C11,'HK1'!C11:AE80,27,0)+VLOOKUP(C11,'HK2'!C11:AE80,27,0))</f>
        <v>0</v>
      </c>
      <c r="AD11" s="13">
        <f>IF(C11="","",VLOOKUP(C11,'HK1'!C11:AE80,28,0)+VLOOKUP(C11,'HK2'!C11:AE80,28,0))</f>
        <v>0</v>
      </c>
      <c r="AE11" s="14">
        <f>IF(C11="","",VLOOKUP(C11,'HK1'!C11:AE80,29,0)+VLOOKUP(C11,'HK2'!C11:AE80,29,0))</f>
        <v>0</v>
      </c>
    </row>
    <row r="12" spans="1:31" ht="18.75" x14ac:dyDescent="0.25">
      <c r="A12" s="7">
        <v>2</v>
      </c>
      <c r="B12" s="23">
        <v>1015021</v>
      </c>
      <c r="C12" s="23" t="s">
        <v>45</v>
      </c>
      <c r="D12" s="9">
        <f>IF(C12="","",VLOOKUP(C12,'HK1'!C12:AE81,2,0)+VLOOKUP(C12,'HK2'!C12:AE81,2,0))</f>
        <v>6</v>
      </c>
      <c r="E12" s="10">
        <f>IF(C12="","",VLOOKUP(C12,'HK1'!C12:AE81,3,0)+VLOOKUP(C12,'HK2'!C12:AE81,3,0))</f>
        <v>0</v>
      </c>
      <c r="F12" s="10">
        <f>IF(C12="","",VLOOKUP(C12,'HK1'!C12:AE81,4,0)+VLOOKUP(C12,'HK2'!C12:AE81,4,0))</f>
        <v>0</v>
      </c>
      <c r="G12" s="10">
        <f>IF(C12="","",VLOOKUP(C12,'HK1'!C12:AE81,5,0)+VLOOKUP(C12,'HK2'!C12:AE81,5,0))</f>
        <v>0</v>
      </c>
      <c r="H12" s="11">
        <f>IF(C12="","",VLOOKUP(C12,'HK1'!C12:AE81,6,0)+VLOOKUP(C12,'HK2'!C12:AE81,6,0))</f>
        <v>6</v>
      </c>
      <c r="I12" s="12">
        <f>IF(C12="","",VLOOKUP(C12,'HK1'!C12:AE81,7,0)+VLOOKUP(C12,'HK2'!C12:AE81,7,0))</f>
        <v>15.2</v>
      </c>
      <c r="J12" s="12">
        <f>IF(C12="","",VLOOKUP(C12,'HK1'!C12:AE81,8,0)+VLOOKUP(C12,'HK2'!C12:AE81,8,0))</f>
        <v>10.8</v>
      </c>
      <c r="K12" s="12">
        <f>IF(C12="","",VLOOKUP(C12,'HK1'!C12:AE81,9,0)+VLOOKUP(C12,'HK2'!C12:AE81,9,0))</f>
        <v>0</v>
      </c>
      <c r="L12" s="12">
        <f>IF(C12="","",VLOOKUP(C12,'HK1'!C12:AE81,10,0)+VLOOKUP(C12,'HK2'!C12:AE81,10,0))</f>
        <v>0</v>
      </c>
      <c r="M12" s="11">
        <f>IF(C12="","",VLOOKUP(C12,'HK1'!C12:AE81,11,0)+VLOOKUP(C12,'HK2'!C12:AE81,11,0))</f>
        <v>26</v>
      </c>
      <c r="N12" s="12">
        <f>IF(C12="","",VLOOKUP(C12,'HK1'!C12:AE81,12,0)+VLOOKUP(C12,'HK2'!C12:AE81,12,0))</f>
        <v>255</v>
      </c>
      <c r="O12" s="12">
        <f>IF(C12="","",VLOOKUP(C12,'HK1'!C12:AE81,13,0)+VLOOKUP(C12,'HK2'!C12:AE81,13,0))</f>
        <v>201</v>
      </c>
      <c r="P12" s="11">
        <f>IF(C12="","",VLOOKUP(C12,'HK1'!C12:AE81,14,0)+VLOOKUP(C12,'HK2'!C12:AE81,14,0))</f>
        <v>22.8</v>
      </c>
      <c r="Q12" s="12">
        <f>IF(C12="","",VLOOKUP(C12,'HK1'!C12:AE81,15,0)+VLOOKUP(C12,'HK2'!C12:AE81,15,0))</f>
        <v>0</v>
      </c>
      <c r="R12" s="12">
        <f>IF(C12="","",VLOOKUP(C12,'HK1'!C12:AE81,16,0)+VLOOKUP(C12,'HK2'!C12:AE81,16,0))</f>
        <v>0</v>
      </c>
      <c r="S12" s="13">
        <f>IF(C12="","",VLOOKUP(C12,'HK1'!C12:AE81,17,0)+VLOOKUP(C12,'HK2'!C12:AE81,17,0))</f>
        <v>0</v>
      </c>
      <c r="T12" s="12">
        <f>IF(C12="","",VLOOKUP(C12,'HK1'!C12:AE81,18,0)+VLOOKUP(C12,'HK2'!C12:AE81,18,0))</f>
        <v>0</v>
      </c>
      <c r="U12" s="12">
        <f>IF(C12="","",VLOOKUP(C12,'HK1'!C12:AE81,19,0)+VLOOKUP(C12,'HK2'!C12:AE81,19,0))</f>
        <v>0</v>
      </c>
      <c r="V12" s="13">
        <f>IF(C12="","",VLOOKUP(C12,'HK1'!C12:AE81,20,0)+VLOOKUP(C12,'HK2'!C12:AE81,20,0))</f>
        <v>0</v>
      </c>
      <c r="W12" s="12">
        <f>IF(C12="","",VLOOKUP(C12,'HK1'!C12:AE81,21,0)+VLOOKUP(C12,'HK2'!C12:AE81,21,0))</f>
        <v>0</v>
      </c>
      <c r="X12" s="12">
        <f>IF(C12="","",VLOOKUP(C12,'HK1'!C12:AE81,22,0)+VLOOKUP(C12,'HK2'!C12:AE81,22,0))</f>
        <v>0</v>
      </c>
      <c r="Y12" s="13">
        <f>IF(C12="","",VLOOKUP(C12,'HK1'!C12:AE81,23,0)+VLOOKUP(C12,'HK2'!C12:AE81,23,0))</f>
        <v>0</v>
      </c>
      <c r="Z12" s="12">
        <f>IF(C12="","",VLOOKUP(C12,'HK1'!C12:AE81,24,0)+VLOOKUP(C12,'HK2'!C12:AE81,24,0))</f>
        <v>0</v>
      </c>
      <c r="AA12" s="12">
        <f>IF(C12="","",VLOOKUP(C12,'HK1'!C12:AE81,25,0)+VLOOKUP(C12,'HK2'!C12:AE81,25,0))</f>
        <v>0</v>
      </c>
      <c r="AB12" s="13">
        <f>IF(C12="","",VLOOKUP(C12,'HK1'!C12:AE81,26,0)+VLOOKUP(C12,'HK2'!C12:AE81,26,0))</f>
        <v>0</v>
      </c>
      <c r="AC12" s="13">
        <f>IF(C12="","",VLOOKUP(C12,'HK1'!C12:AE81,27,0)+VLOOKUP(C12,'HK2'!C12:AE81,27,0))</f>
        <v>1.6</v>
      </c>
      <c r="AD12" s="13">
        <f>IF(C12="","",VLOOKUP(C12,'HK1'!C12:AE81,28,0)+VLOOKUP(C12,'HK2'!C12:AE81,28,0))</f>
        <v>0</v>
      </c>
      <c r="AE12" s="14">
        <f>IF(C12="","",VLOOKUP(C12,'HK1'!C12:AE81,29,0)+VLOOKUP(C12,'HK2'!C12:AE81,29,0))</f>
        <v>56.4</v>
      </c>
    </row>
    <row r="13" spans="1:31" ht="18.75" x14ac:dyDescent="0.25">
      <c r="A13" s="7">
        <v>3</v>
      </c>
      <c r="B13" s="23">
        <v>1015024</v>
      </c>
      <c r="C13" s="23" t="s">
        <v>46</v>
      </c>
      <c r="D13" s="9">
        <f>IF(C13="","",VLOOKUP(C13,'HK1'!C13:AE82,2,0)+VLOOKUP(C13,'HK2'!C13:AE82,2,0))</f>
        <v>6</v>
      </c>
      <c r="E13" s="10">
        <f>IF(C13="","",VLOOKUP(C13,'HK1'!C13:AE82,3,0)+VLOOKUP(C13,'HK2'!C13:AE82,3,0))</f>
        <v>0</v>
      </c>
      <c r="F13" s="10">
        <f>IF(C13="","",VLOOKUP(C13,'HK1'!C13:AE82,4,0)+VLOOKUP(C13,'HK2'!C13:AE82,4,0))</f>
        <v>0</v>
      </c>
      <c r="G13" s="10">
        <f>IF(C13="","",VLOOKUP(C13,'HK1'!C13:AE82,5,0)+VLOOKUP(C13,'HK2'!C13:AE82,5,0))</f>
        <v>0</v>
      </c>
      <c r="H13" s="11">
        <f>IF(C13="","",VLOOKUP(C13,'HK1'!C13:AE82,6,0)+VLOOKUP(C13,'HK2'!C13:AE82,6,0))</f>
        <v>6</v>
      </c>
      <c r="I13" s="12">
        <f>IF(C13="","",VLOOKUP(C13,'HK1'!C13:AE82,7,0)+VLOOKUP(C13,'HK2'!C13:AE82,7,0))</f>
        <v>17.600000000000001</v>
      </c>
      <c r="J13" s="12">
        <f>IF(C13="","",VLOOKUP(C13,'HK1'!C13:AE82,8,0)+VLOOKUP(C13,'HK2'!C13:AE82,8,0))</f>
        <v>1.2</v>
      </c>
      <c r="K13" s="12">
        <f>IF(C13="","",VLOOKUP(C13,'HK1'!C13:AE82,9,0)+VLOOKUP(C13,'HK2'!C13:AE82,9,0))</f>
        <v>0</v>
      </c>
      <c r="L13" s="12">
        <f>IF(C13="","",VLOOKUP(C13,'HK1'!C13:AE82,10,0)+VLOOKUP(C13,'HK2'!C13:AE82,10,0))</f>
        <v>0</v>
      </c>
      <c r="M13" s="11">
        <f>IF(C13="","",VLOOKUP(C13,'HK1'!C13:AE82,11,0)+VLOOKUP(C13,'HK2'!C13:AE82,11,0))</f>
        <v>18.799999999999997</v>
      </c>
      <c r="N13" s="12">
        <f>IF(C13="","",VLOOKUP(C13,'HK1'!C13:AE82,12,0)+VLOOKUP(C13,'HK2'!C13:AE82,12,0))</f>
        <v>185</v>
      </c>
      <c r="O13" s="12">
        <f>IF(C13="","",VLOOKUP(C13,'HK1'!C13:AE82,13,0)+VLOOKUP(C13,'HK2'!C13:AE82,13,0))</f>
        <v>255</v>
      </c>
      <c r="P13" s="11">
        <f>IF(C13="","",VLOOKUP(C13,'HK1'!C13:AE82,14,0)+VLOOKUP(C13,'HK2'!C13:AE82,14,0))</f>
        <v>22</v>
      </c>
      <c r="Q13" s="12">
        <f>IF(C13="","",VLOOKUP(C13,'HK1'!C13:AE82,15,0)+VLOOKUP(C13,'HK2'!C13:AE82,15,0))</f>
        <v>79</v>
      </c>
      <c r="R13" s="12">
        <f>IF(C13="","",VLOOKUP(C13,'HK1'!C13:AE82,16,0)+VLOOKUP(C13,'HK2'!C13:AE82,16,0))</f>
        <v>17</v>
      </c>
      <c r="S13" s="13">
        <f>IF(C13="","",VLOOKUP(C13,'HK1'!C13:AE82,17,0)+VLOOKUP(C13,'HK2'!C13:AE82,17,0))</f>
        <v>4.8000000000000007</v>
      </c>
      <c r="T13" s="12">
        <f>IF(C13="","",VLOOKUP(C13,'HK1'!C13:AE82,18,0)+VLOOKUP(C13,'HK2'!C13:AE82,18,0))</f>
        <v>0</v>
      </c>
      <c r="U13" s="12">
        <f>IF(C13="","",VLOOKUP(C13,'HK1'!C13:AE82,19,0)+VLOOKUP(C13,'HK2'!C13:AE82,19,0))</f>
        <v>0</v>
      </c>
      <c r="V13" s="13">
        <f>IF(C13="","",VLOOKUP(C13,'HK1'!C13:AE82,20,0)+VLOOKUP(C13,'HK2'!C13:AE82,20,0))</f>
        <v>0</v>
      </c>
      <c r="W13" s="12">
        <f>IF(C13="","",VLOOKUP(C13,'HK1'!C13:AE82,21,0)+VLOOKUP(C13,'HK2'!C13:AE82,21,0))</f>
        <v>0</v>
      </c>
      <c r="X13" s="12">
        <f>IF(C13="","",VLOOKUP(C13,'HK1'!C13:AE82,22,0)+VLOOKUP(C13,'HK2'!C13:AE82,22,0))</f>
        <v>0</v>
      </c>
      <c r="Y13" s="13">
        <f>IF(C13="","",VLOOKUP(C13,'HK1'!C13:AE82,23,0)+VLOOKUP(C13,'HK2'!C13:AE82,23,0))</f>
        <v>0</v>
      </c>
      <c r="Z13" s="12">
        <f>IF(C13="","",VLOOKUP(C13,'HK1'!C13:AE82,24,0)+VLOOKUP(C13,'HK2'!C13:AE82,24,0))</f>
        <v>0</v>
      </c>
      <c r="AA13" s="12">
        <f>IF(C13="","",VLOOKUP(C13,'HK1'!C13:AE82,25,0)+VLOOKUP(C13,'HK2'!C13:AE82,25,0))</f>
        <v>0</v>
      </c>
      <c r="AB13" s="13">
        <f>IF(C13="","",VLOOKUP(C13,'HK1'!C13:AE82,26,0)+VLOOKUP(C13,'HK2'!C13:AE82,26,0))</f>
        <v>0</v>
      </c>
      <c r="AC13" s="13">
        <f>IF(C13="","",VLOOKUP(C13,'HK1'!C13:AE82,27,0)+VLOOKUP(C13,'HK2'!C13:AE82,27,0))</f>
        <v>0</v>
      </c>
      <c r="AD13" s="13">
        <f>IF(C13="","",VLOOKUP(C13,'HK1'!C13:AE82,28,0)+VLOOKUP(C13,'HK2'!C13:AE82,28,0))</f>
        <v>0</v>
      </c>
      <c r="AE13" s="14">
        <f>IF(C13="","",VLOOKUP(C13,'HK1'!C13:AE82,29,0)+VLOOKUP(C13,'HK2'!C13:AE82,29,0))</f>
        <v>51.6</v>
      </c>
    </row>
    <row r="14" spans="1:31" ht="37.5" x14ac:dyDescent="0.25">
      <c r="A14" s="7">
        <v>4</v>
      </c>
      <c r="B14" s="23">
        <v>1015010</v>
      </c>
      <c r="C14" s="23" t="s">
        <v>47</v>
      </c>
      <c r="D14" s="9">
        <f>IF(C14="","",VLOOKUP(C14,'HK1'!C14:AE83,2,0)+VLOOKUP(C14,'HK2'!C14:AE83,2,0))</f>
        <v>5</v>
      </c>
      <c r="E14" s="10">
        <f>IF(C14="","",VLOOKUP(C14,'HK1'!C14:AE83,3,0)+VLOOKUP(C14,'HK2'!C14:AE83,3,0))</f>
        <v>0</v>
      </c>
      <c r="F14" s="10">
        <f>IF(C14="","",VLOOKUP(C14,'HK1'!C14:AE83,4,0)+VLOOKUP(C14,'HK2'!C14:AE83,4,0))</f>
        <v>0</v>
      </c>
      <c r="G14" s="10">
        <f>IF(C14="","",VLOOKUP(C14,'HK1'!C14:AE83,5,0)+VLOOKUP(C14,'HK2'!C14:AE83,5,0))</f>
        <v>0</v>
      </c>
      <c r="H14" s="11">
        <f>IF(C14="","",VLOOKUP(C14,'HK1'!C14:AE83,6,0)+VLOOKUP(C14,'HK2'!C14:AE83,6,0))</f>
        <v>5</v>
      </c>
      <c r="I14" s="12">
        <f>IF(C14="","",VLOOKUP(C14,'HK1'!C14:AE83,7,0)+VLOOKUP(C14,'HK2'!C14:AE83,7,0))</f>
        <v>9.6</v>
      </c>
      <c r="J14" s="12">
        <f>IF(C14="","",VLOOKUP(C14,'HK1'!C14:AE83,8,0)+VLOOKUP(C14,'HK2'!C14:AE83,8,0))</f>
        <v>14.8</v>
      </c>
      <c r="K14" s="12">
        <f>IF(C14="","",VLOOKUP(C14,'HK1'!C14:AE83,9,0)+VLOOKUP(C14,'HK2'!C14:AE83,9,0))</f>
        <v>0</v>
      </c>
      <c r="L14" s="12">
        <f>IF(C14="","",VLOOKUP(C14,'HK1'!C14:AE83,10,0)+VLOOKUP(C14,'HK2'!C14:AE83,10,0))</f>
        <v>0</v>
      </c>
      <c r="M14" s="11">
        <f>IF(C14="","",VLOOKUP(C14,'HK1'!C14:AE83,11,0)+VLOOKUP(C14,'HK2'!C14:AE83,11,0))</f>
        <v>24.4</v>
      </c>
      <c r="N14" s="12">
        <f>IF(C14="","",VLOOKUP(C14,'HK1'!C14:AE83,12,0)+VLOOKUP(C14,'HK2'!C14:AE83,12,0))</f>
        <v>196</v>
      </c>
      <c r="O14" s="12">
        <f>IF(C14="","",VLOOKUP(C14,'HK1'!C14:AE83,13,0)+VLOOKUP(C14,'HK2'!C14:AE83,13,0))</f>
        <v>240</v>
      </c>
      <c r="P14" s="11">
        <f>IF(C14="","",VLOOKUP(C14,'HK1'!C14:AE83,14,0)+VLOOKUP(C14,'HK2'!C14:AE83,14,0))</f>
        <v>21.8</v>
      </c>
      <c r="Q14" s="12">
        <f>IF(C14="","",VLOOKUP(C14,'HK1'!C14:AE83,15,0)+VLOOKUP(C14,'HK2'!C14:AE83,15,0))</f>
        <v>0</v>
      </c>
      <c r="R14" s="12">
        <f>IF(C14="","",VLOOKUP(C14,'HK1'!C14:AE83,16,0)+VLOOKUP(C14,'HK2'!C14:AE83,16,0))</f>
        <v>0</v>
      </c>
      <c r="S14" s="13">
        <f>IF(C14="","",VLOOKUP(C14,'HK1'!C14:AE83,17,0)+VLOOKUP(C14,'HK2'!C14:AE83,17,0))</f>
        <v>0</v>
      </c>
      <c r="T14" s="12">
        <f>IF(C14="","",VLOOKUP(C14,'HK1'!C14:AE83,18,0)+VLOOKUP(C14,'HK2'!C14:AE83,18,0))</f>
        <v>0</v>
      </c>
      <c r="U14" s="12">
        <f>IF(C14="","",VLOOKUP(C14,'HK1'!C14:AE83,19,0)+VLOOKUP(C14,'HK2'!C14:AE83,19,0))</f>
        <v>0</v>
      </c>
      <c r="V14" s="13">
        <f>IF(C14="","",VLOOKUP(C14,'HK1'!C14:AE83,20,0)+VLOOKUP(C14,'HK2'!C14:AE83,20,0))</f>
        <v>0</v>
      </c>
      <c r="W14" s="12">
        <f>IF(C14="","",VLOOKUP(C14,'HK1'!C14:AE83,21,0)+VLOOKUP(C14,'HK2'!C14:AE83,21,0))</f>
        <v>0</v>
      </c>
      <c r="X14" s="12">
        <f>IF(C14="","",VLOOKUP(C14,'HK1'!C14:AE83,22,0)+VLOOKUP(C14,'HK2'!C14:AE83,22,0))</f>
        <v>0</v>
      </c>
      <c r="Y14" s="13">
        <f>IF(C14="","",VLOOKUP(C14,'HK1'!C14:AE83,23,0)+VLOOKUP(C14,'HK2'!C14:AE83,23,0))</f>
        <v>0</v>
      </c>
      <c r="Z14" s="12">
        <f>IF(C14="","",VLOOKUP(C14,'HK1'!C14:AE83,24,0)+VLOOKUP(C14,'HK2'!C14:AE83,24,0))</f>
        <v>0</v>
      </c>
      <c r="AA14" s="12">
        <f>IF(C14="","",VLOOKUP(C14,'HK1'!C14:AE83,25,0)+VLOOKUP(C14,'HK2'!C14:AE83,25,0))</f>
        <v>0</v>
      </c>
      <c r="AB14" s="13">
        <f>IF(C14="","",VLOOKUP(C14,'HK1'!C14:AE83,26,0)+VLOOKUP(C14,'HK2'!C14:AE83,26,0))</f>
        <v>0</v>
      </c>
      <c r="AC14" s="13">
        <f>IF(C14="","",VLOOKUP(C14,'HK1'!C14:AE83,27,0)+VLOOKUP(C14,'HK2'!C14:AE83,27,0))</f>
        <v>0</v>
      </c>
      <c r="AD14" s="13">
        <f>IF(C14="","",VLOOKUP(C14,'HK1'!C14:AE83,28,0)+VLOOKUP(C14,'HK2'!C14:AE83,28,0))</f>
        <v>0</v>
      </c>
      <c r="AE14" s="14">
        <f>IF(C14="","",VLOOKUP(C14,'HK1'!C14:AE83,29,0)+VLOOKUP(C14,'HK2'!C14:AE83,29,0))</f>
        <v>51.199999999999996</v>
      </c>
    </row>
    <row r="15" spans="1:31" ht="18.75" x14ac:dyDescent="0.25">
      <c r="A15" s="7">
        <v>5</v>
      </c>
      <c r="B15" s="23">
        <v>1015005</v>
      </c>
      <c r="C15" s="23" t="s">
        <v>48</v>
      </c>
      <c r="D15" s="9">
        <f>IF(C15="","",VLOOKUP(C15,'HK1'!C15:AE84,2,0)+VLOOKUP(C15,'HK2'!C15:AE84,2,0))</f>
        <v>5</v>
      </c>
      <c r="E15" s="10">
        <f>IF(C15="","",VLOOKUP(C15,'HK1'!C15:AE84,3,0)+VLOOKUP(C15,'HK2'!C15:AE84,3,0))</f>
        <v>0</v>
      </c>
      <c r="F15" s="10">
        <f>IF(C15="","",VLOOKUP(C15,'HK1'!C15:AE84,4,0)+VLOOKUP(C15,'HK2'!C15:AE84,4,0))</f>
        <v>0</v>
      </c>
      <c r="G15" s="10">
        <f>IF(C15="","",VLOOKUP(C15,'HK1'!C15:AE84,5,0)+VLOOKUP(C15,'HK2'!C15:AE84,5,0))</f>
        <v>0</v>
      </c>
      <c r="H15" s="11">
        <f>IF(C15="","",VLOOKUP(C15,'HK1'!C15:AE84,6,0)+VLOOKUP(C15,'HK2'!C15:AE84,6,0))</f>
        <v>5</v>
      </c>
      <c r="I15" s="12">
        <f>IF(C15="","",VLOOKUP(C15,'HK1'!C15:AE84,7,0)+VLOOKUP(C15,'HK2'!C15:AE84,7,0))</f>
        <v>16.400000000000002</v>
      </c>
      <c r="J15" s="12">
        <f>IF(C15="","",VLOOKUP(C15,'HK1'!C15:AE84,8,0)+VLOOKUP(C15,'HK2'!C15:AE84,8,0))</f>
        <v>2.4</v>
      </c>
      <c r="K15" s="12">
        <f>IF(C15="","",VLOOKUP(C15,'HK1'!C15:AE84,9,0)+VLOOKUP(C15,'HK2'!C15:AE84,9,0))</f>
        <v>0</v>
      </c>
      <c r="L15" s="12">
        <f>IF(C15="","",VLOOKUP(C15,'HK1'!C15:AE84,10,0)+VLOOKUP(C15,'HK2'!C15:AE84,10,0))</f>
        <v>0</v>
      </c>
      <c r="M15" s="11">
        <f>IF(C15="","",VLOOKUP(C15,'HK1'!C15:AE84,11,0)+VLOOKUP(C15,'HK2'!C15:AE84,11,0))</f>
        <v>18.8</v>
      </c>
      <c r="N15" s="12">
        <f>IF(C15="","",VLOOKUP(C15,'HK1'!C15:AE84,12,0)+VLOOKUP(C15,'HK2'!C15:AE84,12,0))</f>
        <v>200</v>
      </c>
      <c r="O15" s="12">
        <f>IF(C15="","",VLOOKUP(C15,'HK1'!C15:AE84,13,0)+VLOOKUP(C15,'HK2'!C15:AE84,13,0))</f>
        <v>97</v>
      </c>
      <c r="P15" s="11">
        <f>IF(C15="","",VLOOKUP(C15,'HK1'!C15:AE84,14,0)+VLOOKUP(C15,'HK2'!C15:AE84,14,0))</f>
        <v>14.850000000000001</v>
      </c>
      <c r="Q15" s="12">
        <f>IF(C15="","",VLOOKUP(C15,'HK1'!C15:AE84,15,0)+VLOOKUP(C15,'HK2'!C15:AE84,15,0))</f>
        <v>0</v>
      </c>
      <c r="R15" s="12">
        <f>IF(C15="","",VLOOKUP(C15,'HK1'!C15:AE84,16,0)+VLOOKUP(C15,'HK2'!C15:AE84,16,0))</f>
        <v>0</v>
      </c>
      <c r="S15" s="13">
        <f>IF(C15="","",VLOOKUP(C15,'HK1'!C15:AE84,17,0)+VLOOKUP(C15,'HK2'!C15:AE84,17,0))</f>
        <v>0</v>
      </c>
      <c r="T15" s="12">
        <f>IF(C15="","",VLOOKUP(C15,'HK1'!C15:AE84,18,0)+VLOOKUP(C15,'HK2'!C15:AE84,18,0))</f>
        <v>0</v>
      </c>
      <c r="U15" s="12">
        <f>IF(C15="","",VLOOKUP(C15,'HK1'!C15:AE84,19,0)+VLOOKUP(C15,'HK2'!C15:AE84,19,0))</f>
        <v>0</v>
      </c>
      <c r="V15" s="13">
        <f>IF(C15="","",VLOOKUP(C15,'HK1'!C15:AE84,20,0)+VLOOKUP(C15,'HK2'!C15:AE84,20,0))</f>
        <v>0</v>
      </c>
      <c r="W15" s="12">
        <f>IF(C15="","",VLOOKUP(C15,'HK1'!C15:AE84,21,0)+VLOOKUP(C15,'HK2'!C15:AE84,21,0))</f>
        <v>0</v>
      </c>
      <c r="X15" s="12">
        <f>IF(C15="","",VLOOKUP(C15,'HK1'!C15:AE84,22,0)+VLOOKUP(C15,'HK2'!C15:AE84,22,0))</f>
        <v>0</v>
      </c>
      <c r="Y15" s="13">
        <f>IF(C15="","",VLOOKUP(C15,'HK1'!C15:AE84,23,0)+VLOOKUP(C15,'HK2'!C15:AE84,23,0))</f>
        <v>0</v>
      </c>
      <c r="Z15" s="12">
        <f>IF(C15="","",VLOOKUP(C15,'HK1'!C15:AE84,24,0)+VLOOKUP(C15,'HK2'!C15:AE84,24,0))</f>
        <v>0</v>
      </c>
      <c r="AA15" s="12">
        <f>IF(C15="","",VLOOKUP(C15,'HK1'!C15:AE84,25,0)+VLOOKUP(C15,'HK2'!C15:AE84,25,0))</f>
        <v>0</v>
      </c>
      <c r="AB15" s="13">
        <f>IF(C15="","",VLOOKUP(C15,'HK1'!C15:AE84,26,0)+VLOOKUP(C15,'HK2'!C15:AE84,26,0))</f>
        <v>0</v>
      </c>
      <c r="AC15" s="13">
        <f>IF(C15="","",VLOOKUP(C15,'HK1'!C15:AE84,27,0)+VLOOKUP(C15,'HK2'!C15:AE84,27,0))</f>
        <v>0</v>
      </c>
      <c r="AD15" s="13">
        <f>IF(C15="","",VLOOKUP(C15,'HK1'!C15:AE84,28,0)+VLOOKUP(C15,'HK2'!C15:AE84,28,0))</f>
        <v>0</v>
      </c>
      <c r="AE15" s="14">
        <f>IF(C15="","",VLOOKUP(C15,'HK1'!C15:AE84,29,0)+VLOOKUP(C15,'HK2'!C15:AE84,29,0))</f>
        <v>38.700000000000003</v>
      </c>
    </row>
    <row r="16" spans="1:31" ht="18.75" x14ac:dyDescent="0.25">
      <c r="A16" s="7">
        <v>6</v>
      </c>
      <c r="B16" s="23">
        <v>1015019</v>
      </c>
      <c r="C16" s="23" t="s">
        <v>49</v>
      </c>
      <c r="D16" s="9">
        <f>IF(C16="","",VLOOKUP(C16,'HK1'!C16:AE85,2,0)+VLOOKUP(C16,'HK2'!C16:AE85,2,0))</f>
        <v>4</v>
      </c>
      <c r="E16" s="10">
        <f>IF(C16="","",VLOOKUP(C16,'HK1'!C16:AE85,3,0)+VLOOKUP(C16,'HK2'!C16:AE85,3,0))</f>
        <v>0</v>
      </c>
      <c r="F16" s="10">
        <f>IF(C16="","",VLOOKUP(C16,'HK1'!C16:AE85,4,0)+VLOOKUP(C16,'HK2'!C16:AE85,4,0))</f>
        <v>0</v>
      </c>
      <c r="G16" s="10">
        <f>IF(C16="","",VLOOKUP(C16,'HK1'!C16:AE85,5,0)+VLOOKUP(C16,'HK2'!C16:AE85,5,0))</f>
        <v>0</v>
      </c>
      <c r="H16" s="11">
        <f>IF(C16="","",VLOOKUP(C16,'HK1'!C16:AE85,6,0)+VLOOKUP(C16,'HK2'!C16:AE85,6,0))</f>
        <v>4</v>
      </c>
      <c r="I16" s="12">
        <f>IF(C16="","",VLOOKUP(C16,'HK1'!C16:AE85,7,0)+VLOOKUP(C16,'HK2'!C16:AE85,7,0))</f>
        <v>11.200000000000001</v>
      </c>
      <c r="J16" s="12">
        <f>IF(C16="","",VLOOKUP(C16,'HK1'!C16:AE85,8,0)+VLOOKUP(C16,'HK2'!C16:AE85,8,0))</f>
        <v>8</v>
      </c>
      <c r="K16" s="12">
        <f>IF(C16="","",VLOOKUP(C16,'HK1'!C16:AE85,9,0)+VLOOKUP(C16,'HK2'!C16:AE85,9,0))</f>
        <v>0</v>
      </c>
      <c r="L16" s="12">
        <f>IF(C16="","",VLOOKUP(C16,'HK1'!C16:AE85,10,0)+VLOOKUP(C16,'HK2'!C16:AE85,10,0))</f>
        <v>0</v>
      </c>
      <c r="M16" s="11">
        <f>IF(C16="","",VLOOKUP(C16,'HK1'!C16:AE85,11,0)+VLOOKUP(C16,'HK2'!C16:AE85,11,0))</f>
        <v>19.200000000000003</v>
      </c>
      <c r="N16" s="12">
        <f>IF(C16="","",VLOOKUP(C16,'HK1'!C16:AE85,12,0)+VLOOKUP(C16,'HK2'!C16:AE85,12,0))</f>
        <v>79</v>
      </c>
      <c r="O16" s="12">
        <f>IF(C16="","",VLOOKUP(C16,'HK1'!C16:AE85,13,0)+VLOOKUP(C16,'HK2'!C16:AE85,13,0))</f>
        <v>71</v>
      </c>
      <c r="P16" s="11">
        <f>IF(C16="","",VLOOKUP(C16,'HK1'!C16:AE85,14,0)+VLOOKUP(C16,'HK2'!C16:AE85,14,0))</f>
        <v>7.5</v>
      </c>
      <c r="Q16" s="12">
        <f>IF(C16="","",VLOOKUP(C16,'HK1'!C16:AE85,15,0)+VLOOKUP(C16,'HK2'!C16:AE85,15,0))</f>
        <v>34</v>
      </c>
      <c r="R16" s="12">
        <f>IF(C16="","",VLOOKUP(C16,'HK1'!C16:AE85,16,0)+VLOOKUP(C16,'HK2'!C16:AE85,16,0))</f>
        <v>115</v>
      </c>
      <c r="S16" s="13">
        <f>IF(C16="","",VLOOKUP(C16,'HK1'!C16:AE85,17,0)+VLOOKUP(C16,'HK2'!C16:AE85,17,0))</f>
        <v>7.45</v>
      </c>
      <c r="T16" s="12">
        <f>IF(C16="","",VLOOKUP(C16,'HK1'!C16:AE85,18,0)+VLOOKUP(C16,'HK2'!C16:AE85,18,0))</f>
        <v>0</v>
      </c>
      <c r="U16" s="12">
        <f>IF(C16="","",VLOOKUP(C16,'HK1'!C16:AE85,19,0)+VLOOKUP(C16,'HK2'!C16:AE85,19,0))</f>
        <v>0</v>
      </c>
      <c r="V16" s="13">
        <f>IF(C16="","",VLOOKUP(C16,'HK1'!C16:AE85,20,0)+VLOOKUP(C16,'HK2'!C16:AE85,20,0))</f>
        <v>0</v>
      </c>
      <c r="W16" s="12">
        <f>IF(C16="","",VLOOKUP(C16,'HK1'!C16:AE85,21,0)+VLOOKUP(C16,'HK2'!C16:AE85,21,0))</f>
        <v>0</v>
      </c>
      <c r="X16" s="12">
        <f>IF(C16="","",VLOOKUP(C16,'HK1'!C16:AE85,22,0)+VLOOKUP(C16,'HK2'!C16:AE85,22,0))</f>
        <v>0</v>
      </c>
      <c r="Y16" s="13">
        <f>IF(C16="","",VLOOKUP(C16,'HK1'!C16:AE85,23,0)+VLOOKUP(C16,'HK2'!C16:AE85,23,0))</f>
        <v>0</v>
      </c>
      <c r="Z16" s="12">
        <f>IF(C16="","",VLOOKUP(C16,'HK1'!C16:AE85,24,0)+VLOOKUP(C16,'HK2'!C16:AE85,24,0))</f>
        <v>0</v>
      </c>
      <c r="AA16" s="12">
        <f>IF(C16="","",VLOOKUP(C16,'HK1'!C16:AE85,25,0)+VLOOKUP(C16,'HK2'!C16:AE85,25,0))</f>
        <v>0</v>
      </c>
      <c r="AB16" s="13">
        <f>IF(C16="","",VLOOKUP(C16,'HK1'!C16:AE85,26,0)+VLOOKUP(C16,'HK2'!C16:AE85,26,0))</f>
        <v>0</v>
      </c>
      <c r="AC16" s="13">
        <f>IF(C16="","",VLOOKUP(C16,'HK1'!C16:AE85,27,0)+VLOOKUP(C16,'HK2'!C16:AE85,27,0))</f>
        <v>0</v>
      </c>
      <c r="AD16" s="13">
        <f>IF(C16="","",VLOOKUP(C16,'HK1'!C16:AE85,28,0)+VLOOKUP(C16,'HK2'!C16:AE85,28,0))</f>
        <v>1.2</v>
      </c>
      <c r="AE16" s="14">
        <f>IF(C16="","",VLOOKUP(C16,'HK1'!C16:AE85,29,0)+VLOOKUP(C16,'HK2'!C16:AE85,29,0))</f>
        <v>39.400000000000006</v>
      </c>
    </row>
    <row r="17" spans="1:31" ht="18.75" x14ac:dyDescent="0.25">
      <c r="A17" s="7">
        <v>7</v>
      </c>
      <c r="B17" s="23">
        <v>1015008</v>
      </c>
      <c r="C17" s="23" t="s">
        <v>50</v>
      </c>
      <c r="D17" s="9">
        <f>IF(C17="","",VLOOKUP(C17,'HK1'!C17:AE86,2,0)+VLOOKUP(C17,'HK2'!C17:AE86,2,0))</f>
        <v>9</v>
      </c>
      <c r="E17" s="10">
        <f>IF(C17="","",VLOOKUP(C17,'HK1'!C17:AE86,3,0)+VLOOKUP(C17,'HK2'!C17:AE86,3,0))</f>
        <v>0</v>
      </c>
      <c r="F17" s="10">
        <f>IF(C17="","",VLOOKUP(C17,'HK1'!C17:AE86,4,0)+VLOOKUP(C17,'HK2'!C17:AE86,4,0))</f>
        <v>0</v>
      </c>
      <c r="G17" s="10">
        <f>IF(C17="","",VLOOKUP(C17,'HK1'!C17:AE86,5,0)+VLOOKUP(C17,'HK2'!C17:AE86,5,0))</f>
        <v>0</v>
      </c>
      <c r="H17" s="11">
        <f>IF(C17="","",VLOOKUP(C17,'HK1'!C17:AE86,6,0)+VLOOKUP(C17,'HK2'!C17:AE86,6,0))</f>
        <v>9</v>
      </c>
      <c r="I17" s="12">
        <f>IF(C17="","",VLOOKUP(C17,'HK1'!C17:AE86,7,0)+VLOOKUP(C17,'HK2'!C17:AE86,7,0))</f>
        <v>17.200000000000003</v>
      </c>
      <c r="J17" s="12">
        <f>IF(C17="","",VLOOKUP(C17,'HK1'!C17:AE86,8,0)+VLOOKUP(C17,'HK2'!C17:AE86,8,0))</f>
        <v>12.4</v>
      </c>
      <c r="K17" s="12">
        <f>IF(C17="","",VLOOKUP(C17,'HK1'!C17:AE86,9,0)+VLOOKUP(C17,'HK2'!C17:AE86,9,0))</f>
        <v>0</v>
      </c>
      <c r="L17" s="12">
        <f>IF(C17="","",VLOOKUP(C17,'HK1'!C17:AE86,10,0)+VLOOKUP(C17,'HK2'!C17:AE86,10,0))</f>
        <v>0</v>
      </c>
      <c r="M17" s="11">
        <f>IF(C17="","",VLOOKUP(C17,'HK1'!C17:AE86,11,0)+VLOOKUP(C17,'HK2'!C17:AE86,11,0))</f>
        <v>29.6</v>
      </c>
      <c r="N17" s="12">
        <f>IF(C17="","",VLOOKUP(C17,'HK1'!C17:AE86,12,0)+VLOOKUP(C17,'HK2'!C17:AE86,12,0))</f>
        <v>162</v>
      </c>
      <c r="O17" s="12">
        <f>IF(C17="","",VLOOKUP(C17,'HK1'!C17:AE86,13,0)+VLOOKUP(C17,'HK2'!C17:AE86,13,0))</f>
        <v>278</v>
      </c>
      <c r="P17" s="11">
        <f>IF(C17="","",VLOOKUP(C17,'HK1'!C17:AE86,14,0)+VLOOKUP(C17,'HK2'!C17:AE86,14,0))</f>
        <v>22</v>
      </c>
      <c r="Q17" s="12">
        <f>IF(C17="","",VLOOKUP(C17,'HK1'!C17:AE86,15,0)+VLOOKUP(C17,'HK2'!C17:AE86,15,0))</f>
        <v>0</v>
      </c>
      <c r="R17" s="12">
        <f>IF(C17="","",VLOOKUP(C17,'HK1'!C17:AE86,16,0)+VLOOKUP(C17,'HK2'!C17:AE86,16,0))</f>
        <v>0</v>
      </c>
      <c r="S17" s="13">
        <f>IF(C17="","",VLOOKUP(C17,'HK1'!C17:AE86,17,0)+VLOOKUP(C17,'HK2'!C17:AE86,17,0))</f>
        <v>0</v>
      </c>
      <c r="T17" s="12">
        <f>IF(C17="","",VLOOKUP(C17,'HK1'!C17:AE86,18,0)+VLOOKUP(C17,'HK2'!C17:AE86,18,0))</f>
        <v>0</v>
      </c>
      <c r="U17" s="12">
        <f>IF(C17="","",VLOOKUP(C17,'HK1'!C17:AE86,19,0)+VLOOKUP(C17,'HK2'!C17:AE86,19,0))</f>
        <v>0</v>
      </c>
      <c r="V17" s="13">
        <f>IF(C17="","",VLOOKUP(C17,'HK1'!C17:AE86,20,0)+VLOOKUP(C17,'HK2'!C17:AE86,20,0))</f>
        <v>0</v>
      </c>
      <c r="W17" s="12">
        <f>IF(C17="","",VLOOKUP(C17,'HK1'!C17:AE86,21,0)+VLOOKUP(C17,'HK2'!C17:AE86,21,0))</f>
        <v>0</v>
      </c>
      <c r="X17" s="12">
        <f>IF(C17="","",VLOOKUP(C17,'HK1'!C17:AE86,22,0)+VLOOKUP(C17,'HK2'!C17:AE86,22,0))</f>
        <v>0</v>
      </c>
      <c r="Y17" s="13">
        <f>IF(C17="","",VLOOKUP(C17,'HK1'!C17:AE86,23,0)+VLOOKUP(C17,'HK2'!C17:AE86,23,0))</f>
        <v>0</v>
      </c>
      <c r="Z17" s="12">
        <f>IF(C17="","",VLOOKUP(C17,'HK1'!C17:AE86,24,0)+VLOOKUP(C17,'HK2'!C17:AE86,24,0))</f>
        <v>0</v>
      </c>
      <c r="AA17" s="12">
        <f>IF(C17="","",VLOOKUP(C17,'HK1'!C17:AE86,25,0)+VLOOKUP(C17,'HK2'!C17:AE86,25,0))</f>
        <v>0</v>
      </c>
      <c r="AB17" s="13">
        <f>IF(C17="","",VLOOKUP(C17,'HK1'!C17:AE86,26,0)+VLOOKUP(C17,'HK2'!C17:AE86,26,0))</f>
        <v>0</v>
      </c>
      <c r="AC17" s="13">
        <f>IF(C17="","",VLOOKUP(C17,'HK1'!C17:AE86,27,0)+VLOOKUP(C17,'HK2'!C17:AE86,27,0))</f>
        <v>0</v>
      </c>
      <c r="AD17" s="13">
        <f>IF(C17="","",VLOOKUP(C17,'HK1'!C17:AE86,28,0)+VLOOKUP(C17,'HK2'!C17:AE86,28,0))</f>
        <v>0</v>
      </c>
      <c r="AE17" s="14">
        <f>IF(C17="","",VLOOKUP(C17,'HK1'!C17:AE86,29,0)+VLOOKUP(C17,'HK2'!C17:AE86,29,0))</f>
        <v>60.7</v>
      </c>
    </row>
    <row r="18" spans="1:31" ht="18.75" x14ac:dyDescent="0.25">
      <c r="A18" s="7">
        <v>8</v>
      </c>
      <c r="B18" s="23">
        <v>1015009</v>
      </c>
      <c r="C18" s="23" t="s">
        <v>51</v>
      </c>
      <c r="D18" s="9">
        <f>IF(C18="","",VLOOKUP(C18,'HK1'!C18:AE87,2,0)+VLOOKUP(C18,'HK2'!C18:AE87,2,0))</f>
        <v>4</v>
      </c>
      <c r="E18" s="10">
        <f>IF(C18="","",VLOOKUP(C18,'HK1'!C18:AE87,3,0)+VLOOKUP(C18,'HK2'!C18:AE87,3,0))</f>
        <v>0</v>
      </c>
      <c r="F18" s="10">
        <f>IF(C18="","",VLOOKUP(C18,'HK1'!C18:AE87,4,0)+VLOOKUP(C18,'HK2'!C18:AE87,4,0))</f>
        <v>0</v>
      </c>
      <c r="G18" s="10">
        <f>IF(C18="","",VLOOKUP(C18,'HK1'!C18:AE87,5,0)+VLOOKUP(C18,'HK2'!C18:AE87,5,0))</f>
        <v>0</v>
      </c>
      <c r="H18" s="11">
        <f>IF(C18="","",VLOOKUP(C18,'HK1'!C18:AE87,6,0)+VLOOKUP(C18,'HK2'!C18:AE87,6,0))</f>
        <v>4</v>
      </c>
      <c r="I18" s="12">
        <f>IF(C18="","",VLOOKUP(C18,'HK1'!C18:AE87,7,0)+VLOOKUP(C18,'HK2'!C18:AE87,7,0))</f>
        <v>5.6</v>
      </c>
      <c r="J18" s="12">
        <f>IF(C18="","",VLOOKUP(C18,'HK1'!C18:AE87,8,0)+VLOOKUP(C18,'HK2'!C18:AE87,8,0))</f>
        <v>4.4000000000000004</v>
      </c>
      <c r="K18" s="12">
        <f>IF(C18="","",VLOOKUP(C18,'HK1'!C18:AE87,9,0)+VLOOKUP(C18,'HK2'!C18:AE87,9,0))</f>
        <v>0</v>
      </c>
      <c r="L18" s="12">
        <f>IF(C18="","",VLOOKUP(C18,'HK1'!C18:AE87,10,0)+VLOOKUP(C18,'HK2'!C18:AE87,10,0))</f>
        <v>0</v>
      </c>
      <c r="M18" s="11">
        <f>IF(C18="","",VLOOKUP(C18,'HK1'!C18:AE87,11,0)+VLOOKUP(C18,'HK2'!C18:AE87,11,0))</f>
        <v>10</v>
      </c>
      <c r="N18" s="12">
        <f>IF(C18="","",VLOOKUP(C18,'HK1'!C18:AE87,12,0)+VLOOKUP(C18,'HK2'!C18:AE87,12,0))</f>
        <v>127</v>
      </c>
      <c r="O18" s="12">
        <f>IF(C18="","",VLOOKUP(C18,'HK1'!C18:AE87,13,0)+VLOOKUP(C18,'HK2'!C18:AE87,13,0))</f>
        <v>84</v>
      </c>
      <c r="P18" s="11">
        <f>IF(C18="","",VLOOKUP(C18,'HK1'!C18:AE87,14,0)+VLOOKUP(C18,'HK2'!C18:AE87,14,0))</f>
        <v>10.55</v>
      </c>
      <c r="Q18" s="12">
        <f>IF(C18="","",VLOOKUP(C18,'HK1'!C18:AE87,15,0)+VLOOKUP(C18,'HK2'!C18:AE87,15,0))</f>
        <v>69</v>
      </c>
      <c r="R18" s="12">
        <f>IF(C18="","",VLOOKUP(C18,'HK1'!C18:AE87,16,0)+VLOOKUP(C18,'HK2'!C18:AE87,16,0))</f>
        <v>49</v>
      </c>
      <c r="S18" s="13">
        <f>IF(C18="","",VLOOKUP(C18,'HK1'!C18:AE87,17,0)+VLOOKUP(C18,'HK2'!C18:AE87,17,0))</f>
        <v>5.9</v>
      </c>
      <c r="T18" s="12">
        <f>IF(C18="","",VLOOKUP(C18,'HK1'!C18:AE87,18,0)+VLOOKUP(C18,'HK2'!C18:AE87,18,0))</f>
        <v>0</v>
      </c>
      <c r="U18" s="12">
        <f>IF(C18="","",VLOOKUP(C18,'HK1'!C18:AE87,19,0)+VLOOKUP(C18,'HK2'!C18:AE87,19,0))</f>
        <v>0</v>
      </c>
      <c r="V18" s="13">
        <f>IF(C18="","",VLOOKUP(C18,'HK1'!C18:AE87,20,0)+VLOOKUP(C18,'HK2'!C18:AE87,20,0))</f>
        <v>0</v>
      </c>
      <c r="W18" s="12">
        <f>IF(C18="","",VLOOKUP(C18,'HK1'!C18:AE87,21,0)+VLOOKUP(C18,'HK2'!C18:AE87,21,0))</f>
        <v>0</v>
      </c>
      <c r="X18" s="12">
        <f>IF(C18="","",VLOOKUP(C18,'HK1'!C18:AE87,22,0)+VLOOKUP(C18,'HK2'!C18:AE87,22,0))</f>
        <v>0</v>
      </c>
      <c r="Y18" s="13">
        <f>IF(C18="","",VLOOKUP(C18,'HK1'!C18:AE87,23,0)+VLOOKUP(C18,'HK2'!C18:AE87,23,0))</f>
        <v>0</v>
      </c>
      <c r="Z18" s="12">
        <f>IF(C18="","",VLOOKUP(C18,'HK1'!C18:AE87,24,0)+VLOOKUP(C18,'HK2'!C18:AE87,24,0))</f>
        <v>0</v>
      </c>
      <c r="AA18" s="12">
        <f>IF(C18="","",VLOOKUP(C18,'HK1'!C18:AE87,25,0)+VLOOKUP(C18,'HK2'!C18:AE87,25,0))</f>
        <v>0</v>
      </c>
      <c r="AB18" s="13">
        <f>IF(C18="","",VLOOKUP(C18,'HK1'!C18:AE87,26,0)+VLOOKUP(C18,'HK2'!C18:AE87,26,0))</f>
        <v>0</v>
      </c>
      <c r="AC18" s="13">
        <f>IF(C18="","",VLOOKUP(C18,'HK1'!C18:AE87,27,0)+VLOOKUP(C18,'HK2'!C18:AE87,27,0))</f>
        <v>1.2</v>
      </c>
      <c r="AD18" s="13">
        <f>IF(C18="","",VLOOKUP(C18,'HK1'!C18:AE87,28,0)+VLOOKUP(C18,'HK2'!C18:AE87,28,0))</f>
        <v>0</v>
      </c>
      <c r="AE18" s="14">
        <f>IF(C18="","",VLOOKUP(C18,'HK1'!C18:AE87,29,0)+VLOOKUP(C18,'HK2'!C18:AE87,29,0))</f>
        <v>31.7</v>
      </c>
    </row>
    <row r="19" spans="1:31" ht="18.75" x14ac:dyDescent="0.25">
      <c r="A19" s="7">
        <v>9</v>
      </c>
      <c r="B19" s="23">
        <v>1015022</v>
      </c>
      <c r="C19" s="23" t="s">
        <v>52</v>
      </c>
      <c r="D19" s="9">
        <f>IF(C19="","",VLOOKUP(C19,'HK1'!C19:AE88,2,0)+VLOOKUP(C19,'HK2'!C19:AE88,2,0))</f>
        <v>2</v>
      </c>
      <c r="E19" s="10">
        <f>IF(C19="","",VLOOKUP(C19,'HK1'!C19:AE88,3,0)+VLOOKUP(C19,'HK2'!C19:AE88,3,0))</f>
        <v>0</v>
      </c>
      <c r="F19" s="10">
        <f>IF(C19="","",VLOOKUP(C19,'HK1'!C19:AE88,4,0)+VLOOKUP(C19,'HK2'!C19:AE88,4,0))</f>
        <v>0</v>
      </c>
      <c r="G19" s="10">
        <f>IF(C19="","",VLOOKUP(C19,'HK1'!C19:AE88,5,0)+VLOOKUP(C19,'HK2'!C19:AE88,5,0))</f>
        <v>0</v>
      </c>
      <c r="H19" s="11">
        <f>IF(C19="","",VLOOKUP(C19,'HK1'!C19:AE88,6,0)+VLOOKUP(C19,'HK2'!C19:AE88,6,0))</f>
        <v>2</v>
      </c>
      <c r="I19" s="12">
        <f>IF(C19="","",VLOOKUP(C19,'HK1'!C19:AE88,7,0)+VLOOKUP(C19,'HK2'!C19:AE88,7,0))</f>
        <v>2.4</v>
      </c>
      <c r="J19" s="12">
        <f>IF(C19="","",VLOOKUP(C19,'HK1'!C19:AE88,8,0)+VLOOKUP(C19,'HK2'!C19:AE88,8,0))</f>
        <v>0</v>
      </c>
      <c r="K19" s="12">
        <f>IF(C19="","",VLOOKUP(C19,'HK1'!C19:AE88,9,0)+VLOOKUP(C19,'HK2'!C19:AE88,9,0))</f>
        <v>0</v>
      </c>
      <c r="L19" s="12">
        <f>IF(C19="","",VLOOKUP(C19,'HK1'!C19:AE88,10,0)+VLOOKUP(C19,'HK2'!C19:AE88,10,0))</f>
        <v>0</v>
      </c>
      <c r="M19" s="11">
        <f>IF(C19="","",VLOOKUP(C19,'HK1'!C19:AE88,11,0)+VLOOKUP(C19,'HK2'!C19:AE88,11,0))</f>
        <v>2.4</v>
      </c>
      <c r="N19" s="12">
        <f>IF(C19="","",VLOOKUP(C19,'HK1'!C19:AE88,12,0)+VLOOKUP(C19,'HK2'!C19:AE88,12,0))</f>
        <v>279</v>
      </c>
      <c r="O19" s="12">
        <f>IF(C19="","",VLOOKUP(C19,'HK1'!C19:AE88,13,0)+VLOOKUP(C19,'HK2'!C19:AE88,13,0))</f>
        <v>439</v>
      </c>
      <c r="P19" s="11">
        <f>IF(C19="","",VLOOKUP(C19,'HK1'!C19:AE88,14,0)+VLOOKUP(C19,'HK2'!C19:AE88,14,0))</f>
        <v>35.9</v>
      </c>
      <c r="Q19" s="12">
        <f>IF(C19="","",VLOOKUP(C19,'HK1'!C19:AE88,15,0)+VLOOKUP(C19,'HK2'!C19:AE88,15,0))</f>
        <v>60</v>
      </c>
      <c r="R19" s="12">
        <f>IF(C19="","",VLOOKUP(C19,'HK1'!C19:AE88,16,0)+VLOOKUP(C19,'HK2'!C19:AE88,16,0))</f>
        <v>30</v>
      </c>
      <c r="S19" s="13">
        <f>IF(C19="","",VLOOKUP(C19,'HK1'!C19:AE88,17,0)+VLOOKUP(C19,'HK2'!C19:AE88,17,0))</f>
        <v>4.5</v>
      </c>
      <c r="T19" s="12">
        <f>IF(C19="","",VLOOKUP(C19,'HK1'!C19:AE88,18,0)+VLOOKUP(C19,'HK2'!C19:AE88,18,0))</f>
        <v>0</v>
      </c>
      <c r="U19" s="12">
        <f>IF(C19="","",VLOOKUP(C19,'HK1'!C19:AE88,19,0)+VLOOKUP(C19,'HK2'!C19:AE88,19,0))</f>
        <v>8</v>
      </c>
      <c r="V19" s="13">
        <f>IF(C19="","",VLOOKUP(C19,'HK1'!C19:AE88,20,0)+VLOOKUP(C19,'HK2'!C19:AE88,20,0))</f>
        <v>0.5714285714285714</v>
      </c>
      <c r="W19" s="12">
        <f>IF(C19="","",VLOOKUP(C19,'HK1'!C19:AE88,21,0)+VLOOKUP(C19,'HK2'!C19:AE88,21,0))</f>
        <v>0</v>
      </c>
      <c r="X19" s="12">
        <f>IF(C19="","",VLOOKUP(C19,'HK1'!C19:AE88,22,0)+VLOOKUP(C19,'HK2'!C19:AE88,22,0))</f>
        <v>0</v>
      </c>
      <c r="Y19" s="13">
        <f>IF(C19="","",VLOOKUP(C19,'HK1'!C19:AE88,23,0)+VLOOKUP(C19,'HK2'!C19:AE88,23,0))</f>
        <v>0</v>
      </c>
      <c r="Z19" s="12">
        <f>IF(C19="","",VLOOKUP(C19,'HK1'!C19:AE88,24,0)+VLOOKUP(C19,'HK2'!C19:AE88,24,0))</f>
        <v>0</v>
      </c>
      <c r="AA19" s="12">
        <f>IF(C19="","",VLOOKUP(C19,'HK1'!C19:AE88,25,0)+VLOOKUP(C19,'HK2'!C19:AE88,25,0))</f>
        <v>0</v>
      </c>
      <c r="AB19" s="13">
        <f>IF(C19="","",VLOOKUP(C19,'HK1'!C19:AE88,26,0)+VLOOKUP(C19,'HK2'!C19:AE88,26,0))</f>
        <v>0</v>
      </c>
      <c r="AC19" s="13">
        <f>IF(C19="","",VLOOKUP(C19,'HK1'!C19:AE88,27,0)+VLOOKUP(C19,'HK2'!C19:AE88,27,0))</f>
        <v>0</v>
      </c>
      <c r="AD19" s="13">
        <f>IF(C19="","",VLOOKUP(C19,'HK1'!C19:AE88,28,0)+VLOOKUP(C19,'HK2'!C19:AE88,28,0))</f>
        <v>0</v>
      </c>
      <c r="AE19" s="14">
        <f>IF(C19="","",VLOOKUP(C19,'HK1'!C19:AE88,29,0)+VLOOKUP(C19,'HK2'!C19:AE88,29,0))</f>
        <v>45.400000000000006</v>
      </c>
    </row>
    <row r="20" spans="1:31" ht="18.75" x14ac:dyDescent="0.25">
      <c r="A20" s="7">
        <v>10</v>
      </c>
      <c r="B20" s="23">
        <v>1015013</v>
      </c>
      <c r="C20" s="23" t="s">
        <v>53</v>
      </c>
      <c r="D20" s="9">
        <f>IF(C20="","",VLOOKUP(C20,'HK1'!C20:AE89,2,0)+VLOOKUP(C20,'HK2'!C20:AE89,2,0))</f>
        <v>4</v>
      </c>
      <c r="E20" s="10">
        <f>IF(C20="","",VLOOKUP(C20,'HK1'!C20:AE89,3,0)+VLOOKUP(C20,'HK2'!C20:AE89,3,0))</f>
        <v>0</v>
      </c>
      <c r="F20" s="10">
        <f>IF(C20="","",VLOOKUP(C20,'HK1'!C20:AE89,4,0)+VLOOKUP(C20,'HK2'!C20:AE89,4,0))</f>
        <v>2</v>
      </c>
      <c r="G20" s="10">
        <f>IF(C20="","",VLOOKUP(C20,'HK1'!C20:AE89,5,0)+VLOOKUP(C20,'HK2'!C20:AE89,5,0))</f>
        <v>0</v>
      </c>
      <c r="H20" s="11">
        <f>IF(C20="","",VLOOKUP(C20,'HK1'!C20:AE89,6,0)+VLOOKUP(C20,'HK2'!C20:AE89,6,0))</f>
        <v>10</v>
      </c>
      <c r="I20" s="12">
        <f>IF(C20="","",VLOOKUP(C20,'HK1'!C20:AE89,7,0)+VLOOKUP(C20,'HK2'!C20:AE89,7,0))</f>
        <v>6.3999999999999995</v>
      </c>
      <c r="J20" s="12">
        <f>IF(C20="","",VLOOKUP(C20,'HK1'!C20:AE89,8,0)+VLOOKUP(C20,'HK2'!C20:AE89,8,0))</f>
        <v>8.8000000000000007</v>
      </c>
      <c r="K20" s="12">
        <f>IF(C20="","",VLOOKUP(C20,'HK1'!C20:AE89,9,0)+VLOOKUP(C20,'HK2'!C20:AE89,9,0))</f>
        <v>0</v>
      </c>
      <c r="L20" s="12">
        <f>IF(C20="","",VLOOKUP(C20,'HK1'!C20:AE89,10,0)+VLOOKUP(C20,'HK2'!C20:AE89,10,0))</f>
        <v>0</v>
      </c>
      <c r="M20" s="11">
        <f>IF(C20="","",VLOOKUP(C20,'HK1'!C20:AE89,11,0)+VLOOKUP(C20,'HK2'!C20:AE89,11,0))</f>
        <v>15.200000000000001</v>
      </c>
      <c r="N20" s="12">
        <f>IF(C20="","",VLOOKUP(C20,'HK1'!C20:AE89,12,0)+VLOOKUP(C20,'HK2'!C20:AE89,12,0))</f>
        <v>140</v>
      </c>
      <c r="O20" s="12">
        <f>IF(C20="","",VLOOKUP(C20,'HK1'!C20:AE89,13,0)+VLOOKUP(C20,'HK2'!C20:AE89,13,0))</f>
        <v>30</v>
      </c>
      <c r="P20" s="11">
        <f>IF(C20="","",VLOOKUP(C20,'HK1'!C20:AE89,14,0)+VLOOKUP(C20,'HK2'!C20:AE89,14,0))</f>
        <v>8.5</v>
      </c>
      <c r="Q20" s="12">
        <f>IF(C20="","",VLOOKUP(C20,'HK1'!C20:AE89,15,0)+VLOOKUP(C20,'HK2'!C20:AE89,15,0))</f>
        <v>0</v>
      </c>
      <c r="R20" s="12">
        <f>IF(C20="","",VLOOKUP(C20,'HK1'!C20:AE89,16,0)+VLOOKUP(C20,'HK2'!C20:AE89,16,0))</f>
        <v>67</v>
      </c>
      <c r="S20" s="13">
        <f>IF(C20="","",VLOOKUP(C20,'HK1'!C20:AE89,17,0)+VLOOKUP(C20,'HK2'!C20:AE89,17,0))</f>
        <v>3.35</v>
      </c>
      <c r="T20" s="12">
        <f>IF(C20="","",VLOOKUP(C20,'HK1'!C20:AE89,18,0)+VLOOKUP(C20,'HK2'!C20:AE89,18,0))</f>
        <v>8</v>
      </c>
      <c r="U20" s="12">
        <f>IF(C20="","",VLOOKUP(C20,'HK1'!C20:AE89,19,0)+VLOOKUP(C20,'HK2'!C20:AE89,19,0))</f>
        <v>0</v>
      </c>
      <c r="V20" s="13">
        <f>IF(C20="","",VLOOKUP(C20,'HK1'!C20:AE89,20,0)+VLOOKUP(C20,'HK2'!C20:AE89,20,0))</f>
        <v>0.5714285714285714</v>
      </c>
      <c r="W20" s="12">
        <f>IF(C20="","",VLOOKUP(C20,'HK1'!C20:AE89,21,0)+VLOOKUP(C20,'HK2'!C20:AE89,21,0))</f>
        <v>0</v>
      </c>
      <c r="X20" s="12">
        <f>IF(C20="","",VLOOKUP(C20,'HK1'!C20:AE89,22,0)+VLOOKUP(C20,'HK2'!C20:AE89,22,0))</f>
        <v>0</v>
      </c>
      <c r="Y20" s="13">
        <f>IF(C20="","",VLOOKUP(C20,'HK1'!C20:AE89,23,0)+VLOOKUP(C20,'HK2'!C20:AE89,23,0))</f>
        <v>0</v>
      </c>
      <c r="Z20" s="12">
        <f>IF(C20="","",VLOOKUP(C20,'HK1'!C20:AE89,24,0)+VLOOKUP(C20,'HK2'!C20:AE89,24,0))</f>
        <v>0</v>
      </c>
      <c r="AA20" s="12">
        <f>IF(C20="","",VLOOKUP(C20,'HK1'!C20:AE89,25,0)+VLOOKUP(C20,'HK2'!C20:AE89,25,0))</f>
        <v>0</v>
      </c>
      <c r="AB20" s="13">
        <f>IF(C20="","",VLOOKUP(C20,'HK1'!C20:AE89,26,0)+VLOOKUP(C20,'HK2'!C20:AE89,26,0))</f>
        <v>0</v>
      </c>
      <c r="AC20" s="13">
        <f>IF(C20="","",VLOOKUP(C20,'HK1'!C20:AE89,27,0)+VLOOKUP(C20,'HK2'!C20:AE89,27,0))</f>
        <v>1.2</v>
      </c>
      <c r="AD20" s="13">
        <f>IF(C20="","",VLOOKUP(C20,'HK1'!C20:AE89,28,0)+VLOOKUP(C20,'HK2'!C20:AE89,28,0))</f>
        <v>4.8</v>
      </c>
      <c r="AE20" s="14">
        <f>IF(C20="","",VLOOKUP(C20,'HK1'!C20:AE89,29,0)+VLOOKUP(C20,'HK2'!C20:AE89,29,0))</f>
        <v>43.599999999999994</v>
      </c>
    </row>
    <row r="21" spans="1:31" ht="18.75" x14ac:dyDescent="0.25">
      <c r="A21" s="7">
        <v>11</v>
      </c>
      <c r="B21" s="23">
        <v>1015001</v>
      </c>
      <c r="C21" s="23" t="s">
        <v>54</v>
      </c>
      <c r="D21" s="9">
        <f>IF(C21="","",VLOOKUP(C21,'HK1'!C21:AE90,2,0)+VLOOKUP(C21,'HK2'!C21:AE90,2,0))</f>
        <v>2</v>
      </c>
      <c r="E21" s="10">
        <f>IF(C21="","",VLOOKUP(C21,'HK1'!C21:AE90,3,0)+VLOOKUP(C21,'HK2'!C21:AE90,3,0))</f>
        <v>0</v>
      </c>
      <c r="F21" s="10">
        <f>IF(C21="","",VLOOKUP(C21,'HK1'!C21:AE90,4,0)+VLOOKUP(C21,'HK2'!C21:AE90,4,0))</f>
        <v>0</v>
      </c>
      <c r="G21" s="10">
        <f>IF(C21="","",VLOOKUP(C21,'HK1'!C21:AE90,5,0)+VLOOKUP(C21,'HK2'!C21:AE90,5,0))</f>
        <v>0</v>
      </c>
      <c r="H21" s="11">
        <f>IF(C21="","",VLOOKUP(C21,'HK1'!C21:AE90,6,0)+VLOOKUP(C21,'HK2'!C21:AE90,6,0))</f>
        <v>2</v>
      </c>
      <c r="I21" s="12">
        <f>IF(C21="","",VLOOKUP(C21,'HK1'!C21:AE90,7,0)+VLOOKUP(C21,'HK2'!C21:AE90,7,0))</f>
        <v>1.2</v>
      </c>
      <c r="J21" s="12">
        <f>IF(C21="","",VLOOKUP(C21,'HK1'!C21:AE90,8,0)+VLOOKUP(C21,'HK2'!C21:AE90,8,0))</f>
        <v>1.2</v>
      </c>
      <c r="K21" s="12">
        <f>IF(C21="","",VLOOKUP(C21,'HK1'!C21:AE90,9,0)+VLOOKUP(C21,'HK2'!C21:AE90,9,0))</f>
        <v>0</v>
      </c>
      <c r="L21" s="12">
        <f>IF(C21="","",VLOOKUP(C21,'HK1'!C21:AE90,10,0)+VLOOKUP(C21,'HK2'!C21:AE90,10,0))</f>
        <v>0</v>
      </c>
      <c r="M21" s="11">
        <f>IF(C21="","",VLOOKUP(C21,'HK1'!C21:AE90,11,0)+VLOOKUP(C21,'HK2'!C21:AE90,11,0))</f>
        <v>2.4</v>
      </c>
      <c r="N21" s="12">
        <f>IF(C21="","",VLOOKUP(C21,'HK1'!C21:AE90,12,0)+VLOOKUP(C21,'HK2'!C21:AE90,12,0))</f>
        <v>164</v>
      </c>
      <c r="O21" s="12">
        <f>IF(C21="","",VLOOKUP(C21,'HK1'!C21:AE90,13,0)+VLOOKUP(C21,'HK2'!C21:AE90,13,0))</f>
        <v>35</v>
      </c>
      <c r="P21" s="11">
        <f>IF(C21="","",VLOOKUP(C21,'HK1'!C21:AE90,14,0)+VLOOKUP(C21,'HK2'!C21:AE90,14,0))</f>
        <v>9.9499999999999993</v>
      </c>
      <c r="Q21" s="12">
        <f>IF(C21="","",VLOOKUP(C21,'HK1'!C21:AE90,15,0)+VLOOKUP(C21,'HK2'!C21:AE90,15,0))</f>
        <v>0</v>
      </c>
      <c r="R21" s="12">
        <f>IF(C21="","",VLOOKUP(C21,'HK1'!C21:AE90,16,0)+VLOOKUP(C21,'HK2'!C21:AE90,16,0))</f>
        <v>0</v>
      </c>
      <c r="S21" s="13">
        <f>IF(C21="","",VLOOKUP(C21,'HK1'!C21:AE90,17,0)+VLOOKUP(C21,'HK2'!C21:AE90,17,0))</f>
        <v>0</v>
      </c>
      <c r="T21" s="12">
        <f>IF(C21="","",VLOOKUP(C21,'HK1'!C21:AE90,18,0)+VLOOKUP(C21,'HK2'!C21:AE90,18,0))</f>
        <v>0</v>
      </c>
      <c r="U21" s="12">
        <f>IF(C21="","",VLOOKUP(C21,'HK1'!C21:AE90,19,0)+VLOOKUP(C21,'HK2'!C21:AE90,19,0))</f>
        <v>0</v>
      </c>
      <c r="V21" s="13">
        <f>IF(C21="","",VLOOKUP(C21,'HK1'!C21:AE90,20,0)+VLOOKUP(C21,'HK2'!C21:AE90,20,0))</f>
        <v>0</v>
      </c>
      <c r="W21" s="12">
        <f>IF(C21="","",VLOOKUP(C21,'HK1'!C21:AE90,21,0)+VLOOKUP(C21,'HK2'!C21:AE90,21,0))</f>
        <v>0</v>
      </c>
      <c r="X21" s="12">
        <f>IF(C21="","",VLOOKUP(C21,'HK1'!C21:AE90,22,0)+VLOOKUP(C21,'HK2'!C21:AE90,22,0))</f>
        <v>0</v>
      </c>
      <c r="Y21" s="13">
        <f>IF(C21="","",VLOOKUP(C21,'HK1'!C21:AE90,23,0)+VLOOKUP(C21,'HK2'!C21:AE90,23,0))</f>
        <v>0</v>
      </c>
      <c r="Z21" s="12">
        <f>IF(C21="","",VLOOKUP(C21,'HK1'!C21:AE90,24,0)+VLOOKUP(C21,'HK2'!C21:AE90,24,0))</f>
        <v>0</v>
      </c>
      <c r="AA21" s="12">
        <f>IF(C21="","",VLOOKUP(C21,'HK1'!C21:AE90,25,0)+VLOOKUP(C21,'HK2'!C21:AE90,25,0))</f>
        <v>0</v>
      </c>
      <c r="AB21" s="13">
        <f>IF(C21="","",VLOOKUP(C21,'HK1'!C21:AE90,26,0)+VLOOKUP(C21,'HK2'!C21:AE90,26,0))</f>
        <v>0</v>
      </c>
      <c r="AC21" s="13">
        <f>IF(C21="","",VLOOKUP(C21,'HK1'!C21:AE90,27,0)+VLOOKUP(C21,'HK2'!C21:AE90,27,0))</f>
        <v>2.4</v>
      </c>
      <c r="AD21" s="13">
        <f>IF(C21="","",VLOOKUP(C21,'HK1'!C21:AE90,28,0)+VLOOKUP(C21,'HK2'!C21:AE90,28,0))</f>
        <v>5.2</v>
      </c>
      <c r="AE21" s="14">
        <f>IF(C21="","",VLOOKUP(C21,'HK1'!C21:AE90,29,0)+VLOOKUP(C21,'HK2'!C21:AE90,29,0))</f>
        <v>22</v>
      </c>
    </row>
    <row r="22" spans="1:31" ht="18.75" x14ac:dyDescent="0.25">
      <c r="A22" s="7">
        <v>12</v>
      </c>
      <c r="B22" s="23">
        <v>1015020</v>
      </c>
      <c r="C22" s="23" t="s">
        <v>55</v>
      </c>
      <c r="D22" s="9">
        <f>IF(C22="","",VLOOKUP(C22,'HK1'!C22:AE91,2,0)+VLOOKUP(C22,'HK2'!C22:AE91,2,0))</f>
        <v>5</v>
      </c>
      <c r="E22" s="10">
        <f>IF(C22="","",VLOOKUP(C22,'HK1'!C22:AE91,3,0)+VLOOKUP(C22,'HK2'!C22:AE91,3,0))</f>
        <v>0</v>
      </c>
      <c r="F22" s="10">
        <f>IF(C22="","",VLOOKUP(C22,'HK1'!C22:AE91,4,0)+VLOOKUP(C22,'HK2'!C22:AE91,4,0))</f>
        <v>0</v>
      </c>
      <c r="G22" s="10">
        <f>IF(C22="","",VLOOKUP(C22,'HK1'!C22:AE91,5,0)+VLOOKUP(C22,'HK2'!C22:AE91,5,0))</f>
        <v>0</v>
      </c>
      <c r="H22" s="11">
        <f>IF(C22="","",VLOOKUP(C22,'HK1'!C22:AE91,6,0)+VLOOKUP(C22,'HK2'!C22:AE91,6,0))</f>
        <v>5</v>
      </c>
      <c r="I22" s="12">
        <f>IF(C22="","",VLOOKUP(C22,'HK1'!C22:AE91,7,0)+VLOOKUP(C22,'HK2'!C22:AE91,7,0))</f>
        <v>10.8</v>
      </c>
      <c r="J22" s="12">
        <f>IF(C22="","",VLOOKUP(C22,'HK1'!C22:AE91,8,0)+VLOOKUP(C22,'HK2'!C22:AE91,8,0))</f>
        <v>4</v>
      </c>
      <c r="K22" s="12">
        <f>IF(C22="","",VLOOKUP(C22,'HK1'!C22:AE91,9,0)+VLOOKUP(C22,'HK2'!C22:AE91,9,0))</f>
        <v>0</v>
      </c>
      <c r="L22" s="12">
        <f>IF(C22="","",VLOOKUP(C22,'HK1'!C22:AE91,10,0)+VLOOKUP(C22,'HK2'!C22:AE91,10,0))</f>
        <v>0</v>
      </c>
      <c r="M22" s="11">
        <f>IF(C22="","",VLOOKUP(C22,'HK1'!C22:AE91,11,0)+VLOOKUP(C22,'HK2'!C22:AE91,11,0))</f>
        <v>14.8</v>
      </c>
      <c r="N22" s="12">
        <f>IF(C22="","",VLOOKUP(C22,'HK1'!C22:AE91,12,0)+VLOOKUP(C22,'HK2'!C22:AE91,12,0))</f>
        <v>157</v>
      </c>
      <c r="O22" s="12">
        <f>IF(C22="","",VLOOKUP(C22,'HK1'!C22:AE91,13,0)+VLOOKUP(C22,'HK2'!C22:AE91,13,0))</f>
        <v>286</v>
      </c>
      <c r="P22" s="11">
        <f>IF(C22="","",VLOOKUP(C22,'HK1'!C22:AE91,14,0)+VLOOKUP(C22,'HK2'!C22:AE91,14,0))</f>
        <v>22.15</v>
      </c>
      <c r="Q22" s="12">
        <f>IF(C22="","",VLOOKUP(C22,'HK1'!C22:AE91,15,0)+VLOOKUP(C22,'HK2'!C22:AE91,15,0))</f>
        <v>0</v>
      </c>
      <c r="R22" s="12">
        <f>IF(C22="","",VLOOKUP(C22,'HK1'!C22:AE91,16,0)+VLOOKUP(C22,'HK2'!C22:AE91,16,0))</f>
        <v>0</v>
      </c>
      <c r="S22" s="13">
        <f>IF(C22="","",VLOOKUP(C22,'HK1'!C22:AE91,17,0)+VLOOKUP(C22,'HK2'!C22:AE91,17,0))</f>
        <v>0</v>
      </c>
      <c r="T22" s="12">
        <f>IF(C22="","",VLOOKUP(C22,'HK1'!C22:AE91,18,0)+VLOOKUP(C22,'HK2'!C22:AE91,18,0))</f>
        <v>0</v>
      </c>
      <c r="U22" s="12">
        <f>IF(C22="","",VLOOKUP(C22,'HK1'!C22:AE91,19,0)+VLOOKUP(C22,'HK2'!C22:AE91,19,0))</f>
        <v>0</v>
      </c>
      <c r="V22" s="13">
        <f>IF(C22="","",VLOOKUP(C22,'HK1'!C22:AE91,20,0)+VLOOKUP(C22,'HK2'!C22:AE91,20,0))</f>
        <v>0</v>
      </c>
      <c r="W22" s="12">
        <f>IF(C22="","",VLOOKUP(C22,'HK1'!C22:AE91,21,0)+VLOOKUP(C22,'HK2'!C22:AE91,21,0))</f>
        <v>0</v>
      </c>
      <c r="X22" s="12">
        <f>IF(C22="","",VLOOKUP(C22,'HK1'!C22:AE91,22,0)+VLOOKUP(C22,'HK2'!C22:AE91,22,0))</f>
        <v>0</v>
      </c>
      <c r="Y22" s="13">
        <f>IF(C22="","",VLOOKUP(C22,'HK1'!C22:AE91,23,0)+VLOOKUP(C22,'HK2'!C22:AE91,23,0))</f>
        <v>0</v>
      </c>
      <c r="Z22" s="12">
        <f>IF(C22="","",VLOOKUP(C22,'HK1'!C22:AE91,24,0)+VLOOKUP(C22,'HK2'!C22:AE91,24,0))</f>
        <v>0</v>
      </c>
      <c r="AA22" s="12">
        <f>IF(C22="","",VLOOKUP(C22,'HK1'!C22:AE91,25,0)+VLOOKUP(C22,'HK2'!C22:AE91,25,0))</f>
        <v>0</v>
      </c>
      <c r="AB22" s="13">
        <f>IF(C22="","",VLOOKUP(C22,'HK1'!C22:AE91,26,0)+VLOOKUP(C22,'HK2'!C22:AE91,26,0))</f>
        <v>0</v>
      </c>
      <c r="AC22" s="13">
        <f>IF(C22="","",VLOOKUP(C22,'HK1'!C22:AE91,27,0)+VLOOKUP(C22,'HK2'!C22:AE91,27,0))</f>
        <v>0</v>
      </c>
      <c r="AD22" s="13">
        <f>IF(C22="","",VLOOKUP(C22,'HK1'!C22:AE91,28,0)+VLOOKUP(C22,'HK2'!C22:AE91,28,0))</f>
        <v>0</v>
      </c>
      <c r="AE22" s="14">
        <f>IF(C22="","",VLOOKUP(C22,'HK1'!C22:AE91,29,0)+VLOOKUP(C22,'HK2'!C22:AE91,29,0))</f>
        <v>42</v>
      </c>
    </row>
    <row r="23" spans="1:31" ht="18.75" x14ac:dyDescent="0.25">
      <c r="A23" s="7">
        <v>13</v>
      </c>
      <c r="B23" s="23">
        <v>1015018</v>
      </c>
      <c r="C23" s="23" t="s">
        <v>56</v>
      </c>
      <c r="D23" s="9">
        <f>IF(C23="","",VLOOKUP(C23,'HK1'!C23:AE92,2,0)+VLOOKUP(C23,'HK2'!C23:AE92,2,0))</f>
        <v>5</v>
      </c>
      <c r="E23" s="10">
        <f>IF(C23="","",VLOOKUP(C23,'HK1'!C23:AE92,3,0)+VLOOKUP(C23,'HK2'!C23:AE92,3,0))</f>
        <v>2</v>
      </c>
      <c r="F23" s="10">
        <f>IF(C23="","",VLOOKUP(C23,'HK1'!C23:AE92,4,0)+VLOOKUP(C23,'HK2'!C23:AE92,4,0))</f>
        <v>0</v>
      </c>
      <c r="G23" s="10">
        <f>IF(C23="","",VLOOKUP(C23,'HK1'!C23:AE92,5,0)+VLOOKUP(C23,'HK2'!C23:AE92,5,0))</f>
        <v>0</v>
      </c>
      <c r="H23" s="11">
        <f>IF(C23="","",VLOOKUP(C23,'HK1'!C23:AE92,6,0)+VLOOKUP(C23,'HK2'!C23:AE92,6,0))</f>
        <v>9</v>
      </c>
      <c r="I23" s="12">
        <f>IF(C23="","",VLOOKUP(C23,'HK1'!C23:AE92,7,0)+VLOOKUP(C23,'HK2'!C23:AE92,7,0))</f>
        <v>6</v>
      </c>
      <c r="J23" s="12">
        <f>IF(C23="","",VLOOKUP(C23,'HK1'!C23:AE92,8,0)+VLOOKUP(C23,'HK2'!C23:AE92,8,0))</f>
        <v>23.6</v>
      </c>
      <c r="K23" s="12">
        <f>IF(C23="","",VLOOKUP(C23,'HK1'!C23:AE92,9,0)+VLOOKUP(C23,'HK2'!C23:AE92,9,0))</f>
        <v>0</v>
      </c>
      <c r="L23" s="12">
        <f>IF(C23="","",VLOOKUP(C23,'HK1'!C23:AE92,10,0)+VLOOKUP(C23,'HK2'!C23:AE92,10,0))</f>
        <v>0</v>
      </c>
      <c r="M23" s="11">
        <f>IF(C23="","",VLOOKUP(C23,'HK1'!C23:AE92,11,0)+VLOOKUP(C23,'HK2'!C23:AE92,11,0))</f>
        <v>29.6</v>
      </c>
      <c r="N23" s="12">
        <f>IF(C23="","",VLOOKUP(C23,'HK1'!C23:AE92,12,0)+VLOOKUP(C23,'HK2'!C23:AE92,12,0))</f>
        <v>135</v>
      </c>
      <c r="O23" s="12">
        <f>IF(C23="","",VLOOKUP(C23,'HK1'!C23:AE92,13,0)+VLOOKUP(C23,'HK2'!C23:AE92,13,0))</f>
        <v>210</v>
      </c>
      <c r="P23" s="11">
        <f>IF(C23="","",VLOOKUP(C23,'HK1'!C23:AE92,14,0)+VLOOKUP(C23,'HK2'!C23:AE92,14,0))</f>
        <v>17.25</v>
      </c>
      <c r="Q23" s="12">
        <f>IF(C23="","",VLOOKUP(C23,'HK1'!C23:AE92,15,0)+VLOOKUP(C23,'HK2'!C23:AE92,15,0))</f>
        <v>0</v>
      </c>
      <c r="R23" s="12">
        <f>IF(C23="","",VLOOKUP(C23,'HK1'!C23:AE92,16,0)+VLOOKUP(C23,'HK2'!C23:AE92,16,0))</f>
        <v>0</v>
      </c>
      <c r="S23" s="13">
        <f>IF(C23="","",VLOOKUP(C23,'HK1'!C23:AE92,17,0)+VLOOKUP(C23,'HK2'!C23:AE92,17,0))</f>
        <v>0</v>
      </c>
      <c r="T23" s="12">
        <f>IF(C23="","",VLOOKUP(C23,'HK1'!C23:AE92,18,0)+VLOOKUP(C23,'HK2'!C23:AE92,18,0))</f>
        <v>0</v>
      </c>
      <c r="U23" s="12">
        <f>IF(C23="","",VLOOKUP(C23,'HK1'!C23:AE92,19,0)+VLOOKUP(C23,'HK2'!C23:AE92,19,0))</f>
        <v>0</v>
      </c>
      <c r="V23" s="13">
        <f>IF(C23="","",VLOOKUP(C23,'HK1'!C23:AE92,20,0)+VLOOKUP(C23,'HK2'!C23:AE92,20,0))</f>
        <v>0</v>
      </c>
      <c r="W23" s="12">
        <f>IF(C23="","",VLOOKUP(C23,'HK1'!C23:AE92,21,0)+VLOOKUP(C23,'HK2'!C23:AE92,21,0))</f>
        <v>0</v>
      </c>
      <c r="X23" s="12">
        <f>IF(C23="","",VLOOKUP(C23,'HK1'!C23:AE92,22,0)+VLOOKUP(C23,'HK2'!C23:AE92,22,0))</f>
        <v>0</v>
      </c>
      <c r="Y23" s="13">
        <f>IF(C23="","",VLOOKUP(C23,'HK1'!C23:AE92,23,0)+VLOOKUP(C23,'HK2'!C23:AE92,23,0))</f>
        <v>0</v>
      </c>
      <c r="Z23" s="12">
        <f>IF(C23="","",VLOOKUP(C23,'HK1'!C23:AE92,24,0)+VLOOKUP(C23,'HK2'!C23:AE92,24,0))</f>
        <v>0</v>
      </c>
      <c r="AA23" s="12">
        <f>IF(C23="","",VLOOKUP(C23,'HK1'!C23:AE92,25,0)+VLOOKUP(C23,'HK2'!C23:AE92,25,0))</f>
        <v>0</v>
      </c>
      <c r="AB23" s="13">
        <f>IF(C23="","",VLOOKUP(C23,'HK1'!C23:AE92,26,0)+VLOOKUP(C23,'HK2'!C23:AE92,26,0))</f>
        <v>0</v>
      </c>
      <c r="AC23" s="13">
        <f>IF(C23="","",VLOOKUP(C23,'HK1'!C23:AE92,27,0)+VLOOKUP(C23,'HK2'!C23:AE92,27,0))</f>
        <v>0</v>
      </c>
      <c r="AD23" s="13">
        <f>IF(C23="","",VLOOKUP(C23,'HK1'!C23:AE92,28,0)+VLOOKUP(C23,'HK2'!C23:AE92,28,0))</f>
        <v>0</v>
      </c>
      <c r="AE23" s="14">
        <f>IF(C23="","",VLOOKUP(C23,'HK1'!C23:AE92,29,0)+VLOOKUP(C23,'HK2'!C23:AE92,29,0))</f>
        <v>55.9</v>
      </c>
    </row>
    <row r="24" spans="1:31" ht="18.75" x14ac:dyDescent="0.25">
      <c r="A24" s="7">
        <v>14</v>
      </c>
      <c r="B24" s="23">
        <v>1015012</v>
      </c>
      <c r="C24" s="23" t="s">
        <v>57</v>
      </c>
      <c r="D24" s="9">
        <f>IF(C24="","",VLOOKUP(C24,'HK1'!C24:AE93,2,0)+VLOOKUP(C24,'HK2'!C24:AE93,2,0))</f>
        <v>7</v>
      </c>
      <c r="E24" s="10">
        <f>IF(C24="","",VLOOKUP(C24,'HK1'!C24:AE93,3,0)+VLOOKUP(C24,'HK2'!C24:AE93,3,0))</f>
        <v>0</v>
      </c>
      <c r="F24" s="10">
        <f>IF(C24="","",VLOOKUP(C24,'HK1'!C24:AE93,4,0)+VLOOKUP(C24,'HK2'!C24:AE93,4,0))</f>
        <v>0</v>
      </c>
      <c r="G24" s="10">
        <f>IF(C24="","",VLOOKUP(C24,'HK1'!C24:AE93,5,0)+VLOOKUP(C24,'HK2'!C24:AE93,5,0))</f>
        <v>0</v>
      </c>
      <c r="H24" s="11">
        <f>IF(C24="","",VLOOKUP(C24,'HK1'!C24:AE93,6,0)+VLOOKUP(C24,'HK2'!C24:AE93,6,0))</f>
        <v>7</v>
      </c>
      <c r="I24" s="12">
        <f>IF(C24="","",VLOOKUP(C24,'HK1'!C24:AE93,7,0)+VLOOKUP(C24,'HK2'!C24:AE93,7,0))</f>
        <v>20.399999999999999</v>
      </c>
      <c r="J24" s="12">
        <f>IF(C24="","",VLOOKUP(C24,'HK1'!C24:AE93,8,0)+VLOOKUP(C24,'HK2'!C24:AE93,8,0))</f>
        <v>16</v>
      </c>
      <c r="K24" s="12">
        <f>IF(C24="","",VLOOKUP(C24,'HK1'!C24:AE93,9,0)+VLOOKUP(C24,'HK2'!C24:AE93,9,0))</f>
        <v>0</v>
      </c>
      <c r="L24" s="12">
        <f>IF(C24="","",VLOOKUP(C24,'HK1'!C24:AE93,10,0)+VLOOKUP(C24,'HK2'!C24:AE93,10,0))</f>
        <v>0</v>
      </c>
      <c r="M24" s="11">
        <f>IF(C24="","",VLOOKUP(C24,'HK1'!C24:AE93,11,0)+VLOOKUP(C24,'HK2'!C24:AE93,11,0))</f>
        <v>36.4</v>
      </c>
      <c r="N24" s="12">
        <f>IF(C24="","",VLOOKUP(C24,'HK1'!C24:AE93,12,0)+VLOOKUP(C24,'HK2'!C24:AE93,12,0))</f>
        <v>439</v>
      </c>
      <c r="O24" s="12">
        <f>IF(C24="","",VLOOKUP(C24,'HK1'!C24:AE93,13,0)+VLOOKUP(C24,'HK2'!C24:AE93,13,0))</f>
        <v>258</v>
      </c>
      <c r="P24" s="11">
        <f>IF(C24="","",VLOOKUP(C24,'HK1'!C24:AE93,14,0)+VLOOKUP(C24,'HK2'!C24:AE93,14,0))</f>
        <v>34.85</v>
      </c>
      <c r="Q24" s="12">
        <f>IF(C24="","",VLOOKUP(C24,'HK1'!C24:AE93,15,0)+VLOOKUP(C24,'HK2'!C24:AE93,15,0))</f>
        <v>0</v>
      </c>
      <c r="R24" s="12">
        <f>IF(C24="","",VLOOKUP(C24,'HK1'!C24:AE93,16,0)+VLOOKUP(C24,'HK2'!C24:AE93,16,0))</f>
        <v>0</v>
      </c>
      <c r="S24" s="13">
        <f>IF(C24="","",VLOOKUP(C24,'HK1'!C24:AE93,17,0)+VLOOKUP(C24,'HK2'!C24:AE93,17,0))</f>
        <v>0</v>
      </c>
      <c r="T24" s="12">
        <f>IF(C24="","",VLOOKUP(C24,'HK1'!C24:AE93,18,0)+VLOOKUP(C24,'HK2'!C24:AE93,18,0))</f>
        <v>0</v>
      </c>
      <c r="U24" s="12">
        <f>IF(C24="","",VLOOKUP(C24,'HK1'!C24:AE93,19,0)+VLOOKUP(C24,'HK2'!C24:AE93,19,0))</f>
        <v>0</v>
      </c>
      <c r="V24" s="13">
        <f>IF(C24="","",VLOOKUP(C24,'HK1'!C24:AE93,20,0)+VLOOKUP(C24,'HK2'!C24:AE93,20,0))</f>
        <v>0</v>
      </c>
      <c r="W24" s="12">
        <f>IF(C24="","",VLOOKUP(C24,'HK1'!C24:AE93,21,0)+VLOOKUP(C24,'HK2'!C24:AE93,21,0))</f>
        <v>0</v>
      </c>
      <c r="X24" s="12">
        <f>IF(C24="","",VLOOKUP(C24,'HK1'!C24:AE93,22,0)+VLOOKUP(C24,'HK2'!C24:AE93,22,0))</f>
        <v>7</v>
      </c>
      <c r="Y24" s="13">
        <f>IF(C24="","",VLOOKUP(C24,'HK1'!C24:AE93,23,0)+VLOOKUP(C24,'HK2'!C24:AE93,23,0))</f>
        <v>0.7</v>
      </c>
      <c r="Z24" s="12">
        <f>IF(C24="","",VLOOKUP(C24,'HK1'!C24:AE93,24,0)+VLOOKUP(C24,'HK2'!C24:AE93,24,0))</f>
        <v>0</v>
      </c>
      <c r="AA24" s="12">
        <f>IF(C24="","",VLOOKUP(C24,'HK1'!C24:AE93,25,0)+VLOOKUP(C24,'HK2'!C24:AE93,25,0))</f>
        <v>0</v>
      </c>
      <c r="AB24" s="13">
        <f>IF(C24="","",VLOOKUP(C24,'HK1'!C24:AE93,26,0)+VLOOKUP(C24,'HK2'!C24:AE93,26,0))</f>
        <v>0</v>
      </c>
      <c r="AC24" s="13">
        <f>IF(C24="","",VLOOKUP(C24,'HK1'!C24:AE93,27,0)+VLOOKUP(C24,'HK2'!C24:AE93,27,0))</f>
        <v>0</v>
      </c>
      <c r="AD24" s="13">
        <f>IF(C24="","",VLOOKUP(C24,'HK1'!C24:AE93,28,0)+VLOOKUP(C24,'HK2'!C24:AE93,28,0))</f>
        <v>0</v>
      </c>
      <c r="AE24" s="14">
        <f>IF(C24="","",VLOOKUP(C24,'HK1'!C24:AE93,29,0)+VLOOKUP(C24,'HK2'!C24:AE93,29,0))</f>
        <v>79</v>
      </c>
    </row>
    <row r="25" spans="1:31" ht="18.75" x14ac:dyDescent="0.25">
      <c r="A25" s="7">
        <v>15</v>
      </c>
      <c r="B25" s="23">
        <v>1015014</v>
      </c>
      <c r="C25" s="23" t="s">
        <v>58</v>
      </c>
      <c r="D25" s="9">
        <f>IF(C25="","",VLOOKUP(C25,'HK1'!C25:AE94,2,0)+VLOOKUP(C25,'HK2'!C25:AE94,2,0))</f>
        <v>6</v>
      </c>
      <c r="E25" s="10">
        <f>IF(C25="","",VLOOKUP(C25,'HK1'!C25:AE94,3,0)+VLOOKUP(C25,'HK2'!C25:AE94,3,0))</f>
        <v>0</v>
      </c>
      <c r="F25" s="10">
        <f>IF(C25="","",VLOOKUP(C25,'HK1'!C25:AE94,4,0)+VLOOKUP(C25,'HK2'!C25:AE94,4,0))</f>
        <v>0</v>
      </c>
      <c r="G25" s="10">
        <f>IF(C25="","",VLOOKUP(C25,'HK1'!C25:AE94,5,0)+VLOOKUP(C25,'HK2'!C25:AE94,5,0))</f>
        <v>0</v>
      </c>
      <c r="H25" s="11">
        <f>IF(C25="","",VLOOKUP(C25,'HK1'!C25:AE94,6,0)+VLOOKUP(C25,'HK2'!C25:AE94,6,0))</f>
        <v>6</v>
      </c>
      <c r="I25" s="12">
        <f>IF(C25="","",VLOOKUP(C25,'HK1'!C25:AE94,7,0)+VLOOKUP(C25,'HK2'!C25:AE94,7,0))</f>
        <v>3.5999999999999996</v>
      </c>
      <c r="J25" s="12">
        <f>IF(C25="","",VLOOKUP(C25,'HK1'!C25:AE94,8,0)+VLOOKUP(C25,'HK2'!C25:AE94,8,0))</f>
        <v>18.8</v>
      </c>
      <c r="K25" s="12">
        <f>IF(C25="","",VLOOKUP(C25,'HK1'!C25:AE94,9,0)+VLOOKUP(C25,'HK2'!C25:AE94,9,0))</f>
        <v>0</v>
      </c>
      <c r="L25" s="12">
        <f>IF(C25="","",VLOOKUP(C25,'HK1'!C25:AE94,10,0)+VLOOKUP(C25,'HK2'!C25:AE94,10,0))</f>
        <v>0</v>
      </c>
      <c r="M25" s="11">
        <f>IF(C25="","",VLOOKUP(C25,'HK1'!C25:AE94,11,0)+VLOOKUP(C25,'HK2'!C25:AE94,11,0))</f>
        <v>22.4</v>
      </c>
      <c r="N25" s="12">
        <f>IF(C25="","",VLOOKUP(C25,'HK1'!C25:AE94,12,0)+VLOOKUP(C25,'HK2'!C25:AE94,12,0))</f>
        <v>129</v>
      </c>
      <c r="O25" s="12">
        <f>IF(C25="","",VLOOKUP(C25,'HK1'!C25:AE94,13,0)+VLOOKUP(C25,'HK2'!C25:AE94,13,0))</f>
        <v>370</v>
      </c>
      <c r="P25" s="11">
        <f>IF(C25="","",VLOOKUP(C25,'HK1'!C25:AE94,14,0)+VLOOKUP(C25,'HK2'!C25:AE94,14,0))</f>
        <v>24.950000000000003</v>
      </c>
      <c r="Q25" s="12">
        <f>IF(C25="","",VLOOKUP(C25,'HK1'!C25:AE94,15,0)+VLOOKUP(C25,'HK2'!C25:AE94,15,0))</f>
        <v>0</v>
      </c>
      <c r="R25" s="12">
        <f>IF(C25="","",VLOOKUP(C25,'HK1'!C25:AE94,16,0)+VLOOKUP(C25,'HK2'!C25:AE94,16,0))</f>
        <v>0</v>
      </c>
      <c r="S25" s="13">
        <f>IF(C25="","",VLOOKUP(C25,'HK1'!C25:AE94,17,0)+VLOOKUP(C25,'HK2'!C25:AE94,17,0))</f>
        <v>0</v>
      </c>
      <c r="T25" s="12">
        <f>IF(C25="","",VLOOKUP(C25,'HK1'!C25:AE94,18,0)+VLOOKUP(C25,'HK2'!C25:AE94,18,0))</f>
        <v>0</v>
      </c>
      <c r="U25" s="12">
        <f>IF(C25="","",VLOOKUP(C25,'HK1'!C25:AE94,19,0)+VLOOKUP(C25,'HK2'!C25:AE94,19,0))</f>
        <v>0</v>
      </c>
      <c r="V25" s="13">
        <f>IF(C25="","",VLOOKUP(C25,'HK1'!C25:AE94,20,0)+VLOOKUP(C25,'HK2'!C25:AE94,20,0))</f>
        <v>0</v>
      </c>
      <c r="W25" s="12">
        <f>IF(C25="","",VLOOKUP(C25,'HK1'!C25:AE94,21,0)+VLOOKUP(C25,'HK2'!C25:AE94,21,0))</f>
        <v>0</v>
      </c>
      <c r="X25" s="12">
        <f>IF(C25="","",VLOOKUP(C25,'HK1'!C25:AE94,22,0)+VLOOKUP(C25,'HK2'!C25:AE94,22,0))</f>
        <v>0</v>
      </c>
      <c r="Y25" s="13">
        <f>IF(C25="","",VLOOKUP(C25,'HK1'!C25:AE94,23,0)+VLOOKUP(C25,'HK2'!C25:AE94,23,0))</f>
        <v>0</v>
      </c>
      <c r="Z25" s="12">
        <f>IF(C25="","",VLOOKUP(C25,'HK1'!C25:AE94,24,0)+VLOOKUP(C25,'HK2'!C25:AE94,24,0))</f>
        <v>0</v>
      </c>
      <c r="AA25" s="12">
        <f>IF(C25="","",VLOOKUP(C25,'HK1'!C25:AE94,25,0)+VLOOKUP(C25,'HK2'!C25:AE94,25,0))</f>
        <v>0</v>
      </c>
      <c r="AB25" s="13">
        <f>IF(C25="","",VLOOKUP(C25,'HK1'!C25:AE94,26,0)+VLOOKUP(C25,'HK2'!C25:AE94,26,0))</f>
        <v>0</v>
      </c>
      <c r="AC25" s="13">
        <f>IF(C25="","",VLOOKUP(C25,'HK1'!C25:AE94,27,0)+VLOOKUP(C25,'HK2'!C25:AE94,27,0))</f>
        <v>0</v>
      </c>
      <c r="AD25" s="13">
        <f>IF(C25="","",VLOOKUP(C25,'HK1'!C25:AE94,28,0)+VLOOKUP(C25,'HK2'!C25:AE94,28,0))</f>
        <v>0</v>
      </c>
      <c r="AE25" s="14">
        <f>IF(C25="","",VLOOKUP(C25,'HK1'!C25:AE94,29,0)+VLOOKUP(C25,'HK2'!C25:AE94,29,0))</f>
        <v>53.400000000000006</v>
      </c>
    </row>
    <row r="26" spans="1:31" ht="18.75" x14ac:dyDescent="0.25">
      <c r="A26" s="7">
        <v>16</v>
      </c>
      <c r="B26" s="23">
        <v>1015004</v>
      </c>
      <c r="C26" s="23" t="s">
        <v>59</v>
      </c>
      <c r="D26" s="9">
        <f>IF(C26="","",VLOOKUP(C26,'HK1'!C26:AE95,2,0)+VLOOKUP(C26,'HK2'!C26:AE95,2,0))</f>
        <v>7</v>
      </c>
      <c r="E26" s="10">
        <f>IF(C26="","",VLOOKUP(C26,'HK1'!C26:AE95,3,0)+VLOOKUP(C26,'HK2'!C26:AE95,3,0))</f>
        <v>0</v>
      </c>
      <c r="F26" s="10">
        <f>IF(C26="","",VLOOKUP(C26,'HK1'!C26:AE95,4,0)+VLOOKUP(C26,'HK2'!C26:AE95,4,0))</f>
        <v>0</v>
      </c>
      <c r="G26" s="10">
        <f>IF(C26="","",VLOOKUP(C26,'HK1'!C26:AE95,5,0)+VLOOKUP(C26,'HK2'!C26:AE95,5,0))</f>
        <v>0</v>
      </c>
      <c r="H26" s="11">
        <f>IF(C26="","",VLOOKUP(C26,'HK1'!C26:AE95,6,0)+VLOOKUP(C26,'HK2'!C26:AE95,6,0))</f>
        <v>7</v>
      </c>
      <c r="I26" s="12">
        <f>IF(C26="","",VLOOKUP(C26,'HK1'!C26:AE95,7,0)+VLOOKUP(C26,'HK2'!C26:AE95,7,0))</f>
        <v>18.8</v>
      </c>
      <c r="J26" s="12">
        <f>IF(C26="","",VLOOKUP(C26,'HK1'!C26:AE95,8,0)+VLOOKUP(C26,'HK2'!C26:AE95,8,0))</f>
        <v>0</v>
      </c>
      <c r="K26" s="12">
        <f>IF(C26="","",VLOOKUP(C26,'HK1'!C26:AE95,9,0)+VLOOKUP(C26,'HK2'!C26:AE95,9,0))</f>
        <v>0</v>
      </c>
      <c r="L26" s="12">
        <f>IF(C26="","",VLOOKUP(C26,'HK1'!C26:AE95,10,0)+VLOOKUP(C26,'HK2'!C26:AE95,10,0))</f>
        <v>0</v>
      </c>
      <c r="M26" s="11">
        <f>IF(C26="","",VLOOKUP(C26,'HK1'!C26:AE95,11,0)+VLOOKUP(C26,'HK2'!C26:AE95,11,0))</f>
        <v>18.8</v>
      </c>
      <c r="N26" s="12">
        <f>IF(C26="","",VLOOKUP(C26,'HK1'!C26:AE95,12,0)+VLOOKUP(C26,'HK2'!C26:AE95,12,0))</f>
        <v>191</v>
      </c>
      <c r="O26" s="12">
        <f>IF(C26="","",VLOOKUP(C26,'HK1'!C26:AE95,13,0)+VLOOKUP(C26,'HK2'!C26:AE95,13,0))</f>
        <v>97</v>
      </c>
      <c r="P26" s="11">
        <f>IF(C26="","",VLOOKUP(C26,'HK1'!C26:AE95,14,0)+VLOOKUP(C26,'HK2'!C26:AE95,14,0))</f>
        <v>14.4</v>
      </c>
      <c r="Q26" s="12">
        <f>IF(C26="","",VLOOKUP(C26,'HK1'!C26:AE95,15,0)+VLOOKUP(C26,'HK2'!C26:AE95,15,0))</f>
        <v>0</v>
      </c>
      <c r="R26" s="12">
        <f>IF(C26="","",VLOOKUP(C26,'HK1'!C26:AE95,16,0)+VLOOKUP(C26,'HK2'!C26:AE95,16,0))</f>
        <v>0</v>
      </c>
      <c r="S26" s="13">
        <f>IF(C26="","",VLOOKUP(C26,'HK1'!C26:AE95,17,0)+VLOOKUP(C26,'HK2'!C26:AE95,17,0))</f>
        <v>0</v>
      </c>
      <c r="T26" s="12">
        <f>IF(C26="","",VLOOKUP(C26,'HK1'!C26:AE95,18,0)+VLOOKUP(C26,'HK2'!C26:AE95,18,0))</f>
        <v>0</v>
      </c>
      <c r="U26" s="12">
        <f>IF(C26="","",VLOOKUP(C26,'HK1'!C26:AE95,19,0)+VLOOKUP(C26,'HK2'!C26:AE95,19,0))</f>
        <v>0</v>
      </c>
      <c r="V26" s="13">
        <f>IF(C26="","",VLOOKUP(C26,'HK1'!C26:AE95,20,0)+VLOOKUP(C26,'HK2'!C26:AE95,20,0))</f>
        <v>0</v>
      </c>
      <c r="W26" s="12">
        <f>IF(C26="","",VLOOKUP(C26,'HK1'!C26:AE95,21,0)+VLOOKUP(C26,'HK2'!C26:AE95,21,0))</f>
        <v>0</v>
      </c>
      <c r="X26" s="12">
        <f>IF(C26="","",VLOOKUP(C26,'HK1'!C26:AE95,22,0)+VLOOKUP(C26,'HK2'!C26:AE95,22,0))</f>
        <v>0</v>
      </c>
      <c r="Y26" s="13">
        <f>IF(C26="","",VLOOKUP(C26,'HK1'!C26:AE95,23,0)+VLOOKUP(C26,'HK2'!C26:AE95,23,0))</f>
        <v>0</v>
      </c>
      <c r="Z26" s="12">
        <f>IF(C26="","",VLOOKUP(C26,'HK1'!C26:AE95,24,0)+VLOOKUP(C26,'HK2'!C26:AE95,24,0))</f>
        <v>0</v>
      </c>
      <c r="AA26" s="12">
        <f>IF(C26="","",VLOOKUP(C26,'HK1'!C26:AE95,25,0)+VLOOKUP(C26,'HK2'!C26:AE95,25,0))</f>
        <v>0</v>
      </c>
      <c r="AB26" s="13">
        <f>IF(C26="","",VLOOKUP(C26,'HK1'!C26:AE95,26,0)+VLOOKUP(C26,'HK2'!C26:AE95,26,0))</f>
        <v>0</v>
      </c>
      <c r="AC26" s="13">
        <f>IF(C26="","",VLOOKUP(C26,'HK1'!C26:AE95,27,0)+VLOOKUP(C26,'HK2'!C26:AE95,27,0))</f>
        <v>0</v>
      </c>
      <c r="AD26" s="13">
        <f>IF(C26="","",VLOOKUP(C26,'HK1'!C26:AE95,28,0)+VLOOKUP(C26,'HK2'!C26:AE95,28,0))</f>
        <v>2.4</v>
      </c>
      <c r="AE26" s="14">
        <f>IF(C26="","",VLOOKUP(C26,'HK1'!C26:AE95,29,0)+VLOOKUP(C26,'HK2'!C26:AE95,29,0))</f>
        <v>42.6</v>
      </c>
    </row>
    <row r="27" spans="1:31" ht="18.75" x14ac:dyDescent="0.25">
      <c r="A27" s="7">
        <v>17</v>
      </c>
      <c r="B27" s="23">
        <v>1015011</v>
      </c>
      <c r="C27" s="23" t="s">
        <v>60</v>
      </c>
      <c r="D27" s="9">
        <f>IF(C27="","",VLOOKUP(C27,'HK1'!C27:AE96,2,0)+VLOOKUP(C27,'HK2'!C27:AE96,2,0))</f>
        <v>6</v>
      </c>
      <c r="E27" s="10">
        <f>IF(C27="","",VLOOKUP(C27,'HK1'!C27:AE96,3,0)+VLOOKUP(C27,'HK2'!C27:AE96,3,0))</f>
        <v>0</v>
      </c>
      <c r="F27" s="10">
        <f>IF(C27="","",VLOOKUP(C27,'HK1'!C27:AE96,4,0)+VLOOKUP(C27,'HK2'!C27:AE96,4,0))</f>
        <v>0</v>
      </c>
      <c r="G27" s="10">
        <f>IF(C27="","",VLOOKUP(C27,'HK1'!C27:AE96,5,0)+VLOOKUP(C27,'HK2'!C27:AE96,5,0))</f>
        <v>0</v>
      </c>
      <c r="H27" s="11">
        <f>IF(C27="","",VLOOKUP(C27,'HK1'!C27:AE96,6,0)+VLOOKUP(C27,'HK2'!C27:AE96,6,0))</f>
        <v>6</v>
      </c>
      <c r="I27" s="12">
        <f>IF(C27="","",VLOOKUP(C27,'HK1'!C27:AE96,7,0)+VLOOKUP(C27,'HK2'!C27:AE96,7,0))</f>
        <v>8.8000000000000007</v>
      </c>
      <c r="J27" s="12">
        <f>IF(C27="","",VLOOKUP(C27,'HK1'!C27:AE96,8,0)+VLOOKUP(C27,'HK2'!C27:AE96,8,0))</f>
        <v>14.8</v>
      </c>
      <c r="K27" s="12">
        <f>IF(C27="","",VLOOKUP(C27,'HK1'!C27:AE96,9,0)+VLOOKUP(C27,'HK2'!C27:AE96,9,0))</f>
        <v>0</v>
      </c>
      <c r="L27" s="12">
        <f>IF(C27="","",VLOOKUP(C27,'HK1'!C27:AE96,10,0)+VLOOKUP(C27,'HK2'!C27:AE96,10,0))</f>
        <v>0</v>
      </c>
      <c r="M27" s="11">
        <f>IF(C27="","",VLOOKUP(C27,'HK1'!C27:AE96,11,0)+VLOOKUP(C27,'HK2'!C27:AE96,11,0))</f>
        <v>23.6</v>
      </c>
      <c r="N27" s="12">
        <f>IF(C27="","",VLOOKUP(C27,'HK1'!C27:AE96,12,0)+VLOOKUP(C27,'HK2'!C27:AE96,12,0))</f>
        <v>234</v>
      </c>
      <c r="O27" s="12">
        <f>IF(C27="","",VLOOKUP(C27,'HK1'!C27:AE96,13,0)+VLOOKUP(C27,'HK2'!C27:AE96,13,0))</f>
        <v>245</v>
      </c>
      <c r="P27" s="11">
        <f>IF(C27="","",VLOOKUP(C27,'HK1'!C27:AE96,14,0)+VLOOKUP(C27,'HK2'!C27:AE96,14,0))</f>
        <v>23.950000000000003</v>
      </c>
      <c r="Q27" s="12">
        <f>IF(C27="","",VLOOKUP(C27,'HK1'!C27:AE96,15,0)+VLOOKUP(C27,'HK2'!C27:AE96,15,0))</f>
        <v>0</v>
      </c>
      <c r="R27" s="12">
        <f>IF(C27="","",VLOOKUP(C27,'HK1'!C27:AE96,16,0)+VLOOKUP(C27,'HK2'!C27:AE96,16,0))</f>
        <v>0</v>
      </c>
      <c r="S27" s="13">
        <f>IF(C27="","",VLOOKUP(C27,'HK1'!C27:AE96,17,0)+VLOOKUP(C27,'HK2'!C27:AE96,17,0))</f>
        <v>0</v>
      </c>
      <c r="T27" s="12">
        <f>IF(C27="","",VLOOKUP(C27,'HK1'!C27:AE96,18,0)+VLOOKUP(C27,'HK2'!C27:AE96,18,0))</f>
        <v>0</v>
      </c>
      <c r="U27" s="12">
        <f>IF(C27="","",VLOOKUP(C27,'HK1'!C27:AE96,19,0)+VLOOKUP(C27,'HK2'!C27:AE96,19,0))</f>
        <v>0</v>
      </c>
      <c r="V27" s="13">
        <f>IF(C27="","",VLOOKUP(C27,'HK1'!C27:AE96,20,0)+VLOOKUP(C27,'HK2'!C27:AE96,20,0))</f>
        <v>0</v>
      </c>
      <c r="W27" s="12">
        <f>IF(C27="","",VLOOKUP(C27,'HK1'!C27:AE96,21,0)+VLOOKUP(C27,'HK2'!C27:AE96,21,0))</f>
        <v>0</v>
      </c>
      <c r="X27" s="12">
        <f>IF(C27="","",VLOOKUP(C27,'HK1'!C27:AE96,22,0)+VLOOKUP(C27,'HK2'!C27:AE96,22,0))</f>
        <v>0</v>
      </c>
      <c r="Y27" s="13">
        <f>IF(C27="","",VLOOKUP(C27,'HK1'!C27:AE96,23,0)+VLOOKUP(C27,'HK2'!C27:AE96,23,0))</f>
        <v>0</v>
      </c>
      <c r="Z27" s="12">
        <f>IF(C27="","",VLOOKUP(C27,'HK1'!C27:AE96,24,0)+VLOOKUP(C27,'HK2'!C27:AE96,24,0))</f>
        <v>0</v>
      </c>
      <c r="AA27" s="12">
        <f>IF(C27="","",VLOOKUP(C27,'HK1'!C27:AE96,25,0)+VLOOKUP(C27,'HK2'!C27:AE96,25,0))</f>
        <v>0</v>
      </c>
      <c r="AB27" s="13">
        <f>IF(C27="","",VLOOKUP(C27,'HK1'!C27:AE96,26,0)+VLOOKUP(C27,'HK2'!C27:AE96,26,0))</f>
        <v>0</v>
      </c>
      <c r="AC27" s="13">
        <f>IF(C27="","",VLOOKUP(C27,'HK1'!C27:AE96,27,0)+VLOOKUP(C27,'HK2'!C27:AE96,27,0))</f>
        <v>0</v>
      </c>
      <c r="AD27" s="13">
        <f>IF(C27="","",VLOOKUP(C27,'HK1'!C27:AE96,28,0)+VLOOKUP(C27,'HK2'!C27:AE96,28,0))</f>
        <v>0</v>
      </c>
      <c r="AE27" s="14">
        <f>IF(C27="","",VLOOKUP(C27,'HK1'!C27:AE96,29,0)+VLOOKUP(C27,'HK2'!C27:AE96,29,0))</f>
        <v>53.6</v>
      </c>
    </row>
    <row r="28" spans="1:31" ht="18.75" x14ac:dyDescent="0.25">
      <c r="A28" s="7">
        <v>18</v>
      </c>
      <c r="B28" s="23">
        <v>1015025</v>
      </c>
      <c r="C28" s="23" t="s">
        <v>61</v>
      </c>
      <c r="D28" s="9">
        <f>IF(C28="","",VLOOKUP(C28,'HK1'!C28:AE97,2,0)+VLOOKUP(C28,'HK2'!C28:AE97,2,0))</f>
        <v>6</v>
      </c>
      <c r="E28" s="10">
        <f>IF(C28="","",VLOOKUP(C28,'HK1'!C28:AE97,3,0)+VLOOKUP(C28,'HK2'!C28:AE97,3,0))</f>
        <v>0</v>
      </c>
      <c r="F28" s="10">
        <f>IF(C28="","",VLOOKUP(C28,'HK1'!C28:AE97,4,0)+VLOOKUP(C28,'HK2'!C28:AE97,4,0))</f>
        <v>0</v>
      </c>
      <c r="G28" s="10">
        <f>IF(C28="","",VLOOKUP(C28,'HK1'!C28:AE97,5,0)+VLOOKUP(C28,'HK2'!C28:AE97,5,0))</f>
        <v>0</v>
      </c>
      <c r="H28" s="11">
        <f>IF(C28="","",VLOOKUP(C28,'HK1'!C28:AE97,6,0)+VLOOKUP(C28,'HK2'!C28:AE97,6,0))</f>
        <v>6</v>
      </c>
      <c r="I28" s="12">
        <f>IF(C28="","",VLOOKUP(C28,'HK1'!C28:AE97,7,0)+VLOOKUP(C28,'HK2'!C28:AE97,7,0))</f>
        <v>1.2</v>
      </c>
      <c r="J28" s="12">
        <f>IF(C28="","",VLOOKUP(C28,'HK1'!C28:AE97,8,0)+VLOOKUP(C28,'HK2'!C28:AE97,8,0))</f>
        <v>19.599999999999998</v>
      </c>
      <c r="K28" s="12">
        <f>IF(C28="","",VLOOKUP(C28,'HK1'!C28:AE97,9,0)+VLOOKUP(C28,'HK2'!C28:AE97,9,0))</f>
        <v>0</v>
      </c>
      <c r="L28" s="12">
        <f>IF(C28="","",VLOOKUP(C28,'HK1'!C28:AE97,10,0)+VLOOKUP(C28,'HK2'!C28:AE97,10,0))</f>
        <v>0</v>
      </c>
      <c r="M28" s="11">
        <f>IF(C28="","",VLOOKUP(C28,'HK1'!C28:AE97,11,0)+VLOOKUP(C28,'HK2'!C28:AE97,11,0))</f>
        <v>20.799999999999997</v>
      </c>
      <c r="N28" s="12">
        <f>IF(C28="","",VLOOKUP(C28,'HK1'!C28:AE97,12,0)+VLOOKUP(C28,'HK2'!C28:AE97,12,0))</f>
        <v>180</v>
      </c>
      <c r="O28" s="12">
        <f>IF(C28="","",VLOOKUP(C28,'HK1'!C28:AE97,13,0)+VLOOKUP(C28,'HK2'!C28:AE97,13,0))</f>
        <v>208</v>
      </c>
      <c r="P28" s="11">
        <f>IF(C28="","",VLOOKUP(C28,'HK1'!C28:AE97,14,0)+VLOOKUP(C28,'HK2'!C28:AE97,14,0))</f>
        <v>19.399999999999999</v>
      </c>
      <c r="Q28" s="12">
        <f>IF(C28="","",VLOOKUP(C28,'HK1'!C28:AE97,15,0)+VLOOKUP(C28,'HK2'!C28:AE97,15,0))</f>
        <v>0</v>
      </c>
      <c r="R28" s="12">
        <f>IF(C28="","",VLOOKUP(C28,'HK1'!C28:AE97,16,0)+VLOOKUP(C28,'HK2'!C28:AE97,16,0))</f>
        <v>0</v>
      </c>
      <c r="S28" s="13">
        <f>IF(C28="","",VLOOKUP(C28,'HK1'!C28:AE97,17,0)+VLOOKUP(C28,'HK2'!C28:AE97,17,0))</f>
        <v>0</v>
      </c>
      <c r="T28" s="12">
        <f>IF(C28="","",VLOOKUP(C28,'HK1'!C28:AE97,18,0)+VLOOKUP(C28,'HK2'!C28:AE97,18,0))</f>
        <v>0</v>
      </c>
      <c r="U28" s="12">
        <f>IF(C28="","",VLOOKUP(C28,'HK1'!C28:AE97,19,0)+VLOOKUP(C28,'HK2'!C28:AE97,19,0))</f>
        <v>0</v>
      </c>
      <c r="V28" s="13">
        <f>IF(C28="","",VLOOKUP(C28,'HK1'!C28:AE97,20,0)+VLOOKUP(C28,'HK2'!C28:AE97,20,0))</f>
        <v>0</v>
      </c>
      <c r="W28" s="12">
        <f>IF(C28="","",VLOOKUP(C28,'HK1'!C28:AE97,21,0)+VLOOKUP(C28,'HK2'!C28:AE97,21,0))</f>
        <v>0</v>
      </c>
      <c r="X28" s="12">
        <f>IF(C28="","",VLOOKUP(C28,'HK1'!C28:AE97,22,0)+VLOOKUP(C28,'HK2'!C28:AE97,22,0))</f>
        <v>0</v>
      </c>
      <c r="Y28" s="13">
        <f>IF(C28="","",VLOOKUP(C28,'HK1'!C28:AE97,23,0)+VLOOKUP(C28,'HK2'!C28:AE97,23,0))</f>
        <v>0</v>
      </c>
      <c r="Z28" s="12">
        <f>IF(C28="","",VLOOKUP(C28,'HK1'!C28:AE97,24,0)+VLOOKUP(C28,'HK2'!C28:AE97,24,0))</f>
        <v>0</v>
      </c>
      <c r="AA28" s="12">
        <f>IF(C28="","",VLOOKUP(C28,'HK1'!C28:AE97,25,0)+VLOOKUP(C28,'HK2'!C28:AE97,25,0))</f>
        <v>0</v>
      </c>
      <c r="AB28" s="13">
        <f>IF(C28="","",VLOOKUP(C28,'HK1'!C28:AE97,26,0)+VLOOKUP(C28,'HK2'!C28:AE97,26,0))</f>
        <v>0</v>
      </c>
      <c r="AC28" s="13">
        <f>IF(C28="","",VLOOKUP(C28,'HK1'!C28:AE97,27,0)+VLOOKUP(C28,'HK2'!C28:AE97,27,0))</f>
        <v>1.6</v>
      </c>
      <c r="AD28" s="13">
        <f>IF(C28="","",VLOOKUP(C28,'HK1'!C28:AE97,28,0)+VLOOKUP(C28,'HK2'!C28:AE97,28,0))</f>
        <v>0</v>
      </c>
      <c r="AE28" s="14">
        <f>IF(C28="","",VLOOKUP(C28,'HK1'!C28:AE97,29,0)+VLOOKUP(C28,'HK2'!C28:AE97,29,0))</f>
        <v>47.9</v>
      </c>
    </row>
    <row r="29" spans="1:31" ht="18.75" x14ac:dyDescent="0.25">
      <c r="A29" s="7">
        <v>19</v>
      </c>
      <c r="B29" s="23">
        <v>1015023</v>
      </c>
      <c r="C29" s="23" t="s">
        <v>62</v>
      </c>
      <c r="D29" s="9">
        <f>IF(C29="","",VLOOKUP(C29,'HK1'!C29:AE98,2,0)+VLOOKUP(C29,'HK2'!C29:AE98,2,0))</f>
        <v>7</v>
      </c>
      <c r="E29" s="10">
        <f>IF(C29="","",VLOOKUP(C29,'HK1'!C29:AE98,3,0)+VLOOKUP(C29,'HK2'!C29:AE98,3,0))</f>
        <v>4</v>
      </c>
      <c r="F29" s="10">
        <f>IF(C29="","",VLOOKUP(C29,'HK1'!C29:AE98,4,0)+VLOOKUP(C29,'HK2'!C29:AE98,4,0))</f>
        <v>0</v>
      </c>
      <c r="G29" s="10">
        <f>IF(C29="","",VLOOKUP(C29,'HK1'!C29:AE98,5,0)+VLOOKUP(C29,'HK2'!C29:AE98,5,0))</f>
        <v>1</v>
      </c>
      <c r="H29" s="11">
        <f>IF(C29="","",VLOOKUP(C29,'HK1'!C29:AE98,6,0)+VLOOKUP(C29,'HK2'!C29:AE98,6,0))</f>
        <v>17</v>
      </c>
      <c r="I29" s="12">
        <f>IF(C29="","",VLOOKUP(C29,'HK1'!C29:AE98,7,0)+VLOOKUP(C29,'HK2'!C29:AE98,7,0))</f>
        <v>14.8</v>
      </c>
      <c r="J29" s="12">
        <f>IF(C29="","",VLOOKUP(C29,'HK1'!C29:AE98,8,0)+VLOOKUP(C29,'HK2'!C29:AE98,8,0))</f>
        <v>7.6</v>
      </c>
      <c r="K29" s="12">
        <f>IF(C29="","",VLOOKUP(C29,'HK1'!C29:AE98,9,0)+VLOOKUP(C29,'HK2'!C29:AE98,9,0))</f>
        <v>0</v>
      </c>
      <c r="L29" s="12">
        <f>IF(C29="","",VLOOKUP(C29,'HK1'!C29:AE98,10,0)+VLOOKUP(C29,'HK2'!C29:AE98,10,0))</f>
        <v>0</v>
      </c>
      <c r="M29" s="11">
        <f>IF(C29="","",VLOOKUP(C29,'HK1'!C29:AE98,11,0)+VLOOKUP(C29,'HK2'!C29:AE98,11,0))</f>
        <v>22.4</v>
      </c>
      <c r="N29" s="12">
        <f>IF(C29="","",VLOOKUP(C29,'HK1'!C29:AE98,12,0)+VLOOKUP(C29,'HK2'!C29:AE98,12,0))</f>
        <v>318</v>
      </c>
      <c r="O29" s="12">
        <f>IF(C29="","",VLOOKUP(C29,'HK1'!C29:AE98,13,0)+VLOOKUP(C29,'HK2'!C29:AE98,13,0))</f>
        <v>210</v>
      </c>
      <c r="P29" s="11">
        <f>IF(C29="","",VLOOKUP(C29,'HK1'!C29:AE98,14,0)+VLOOKUP(C29,'HK2'!C29:AE98,14,0))</f>
        <v>26.4</v>
      </c>
      <c r="Q29" s="12">
        <f>IF(C29="","",VLOOKUP(C29,'HK1'!C29:AE98,15,0)+VLOOKUP(C29,'HK2'!C29:AE98,15,0))</f>
        <v>0</v>
      </c>
      <c r="R29" s="12">
        <f>IF(C29="","",VLOOKUP(C29,'HK1'!C29:AE98,16,0)+VLOOKUP(C29,'HK2'!C29:AE98,16,0))</f>
        <v>0</v>
      </c>
      <c r="S29" s="13">
        <f>IF(C29="","",VLOOKUP(C29,'HK1'!C29:AE98,17,0)+VLOOKUP(C29,'HK2'!C29:AE98,17,0))</f>
        <v>0</v>
      </c>
      <c r="T29" s="12">
        <f>IF(C29="","",VLOOKUP(C29,'HK1'!C29:AE98,18,0)+VLOOKUP(C29,'HK2'!C29:AE98,18,0))</f>
        <v>0</v>
      </c>
      <c r="U29" s="12">
        <f>IF(C29="","",VLOOKUP(C29,'HK1'!C29:AE98,19,0)+VLOOKUP(C29,'HK2'!C29:AE98,19,0))</f>
        <v>0</v>
      </c>
      <c r="V29" s="13">
        <f>IF(C29="","",VLOOKUP(C29,'HK1'!C29:AE98,20,0)+VLOOKUP(C29,'HK2'!C29:AE98,20,0))</f>
        <v>0</v>
      </c>
      <c r="W29" s="12">
        <f>IF(C29="","",VLOOKUP(C29,'HK1'!C29:AE98,21,0)+VLOOKUP(C29,'HK2'!C29:AE98,21,0))</f>
        <v>7</v>
      </c>
      <c r="X29" s="12">
        <f>IF(C29="","",VLOOKUP(C29,'HK1'!C29:AE98,22,0)+VLOOKUP(C29,'HK2'!C29:AE98,22,0))</f>
        <v>0</v>
      </c>
      <c r="Y29" s="13">
        <f>IF(C29="","",VLOOKUP(C29,'HK1'!C29:AE98,23,0)+VLOOKUP(C29,'HK2'!C29:AE98,23,0))</f>
        <v>0.7</v>
      </c>
      <c r="Z29" s="12">
        <f>IF(C29="","",VLOOKUP(C29,'HK1'!C29:AE98,24,0)+VLOOKUP(C29,'HK2'!C29:AE98,24,0))</f>
        <v>0</v>
      </c>
      <c r="AA29" s="12">
        <f>IF(C29="","",VLOOKUP(C29,'HK1'!C29:AE98,25,0)+VLOOKUP(C29,'HK2'!C29:AE98,25,0))</f>
        <v>0</v>
      </c>
      <c r="AB29" s="13">
        <f>IF(C29="","",VLOOKUP(C29,'HK1'!C29:AE98,26,0)+VLOOKUP(C29,'HK2'!C29:AE98,26,0))</f>
        <v>0</v>
      </c>
      <c r="AC29" s="13">
        <f>IF(C29="","",VLOOKUP(C29,'HK1'!C29:AE98,27,0)+VLOOKUP(C29,'HK2'!C29:AE98,27,0))</f>
        <v>1.2</v>
      </c>
      <c r="AD29" s="13">
        <f>IF(C29="","",VLOOKUP(C29,'HK1'!C29:AE98,28,0)+VLOOKUP(C29,'HK2'!C29:AE98,28,0))</f>
        <v>6</v>
      </c>
      <c r="AE29" s="14">
        <f>IF(C29="","",VLOOKUP(C29,'HK1'!C29:AE98,29,0)+VLOOKUP(C29,'HK2'!C29:AE98,29,0))</f>
        <v>73.8</v>
      </c>
    </row>
    <row r="30" spans="1:31" ht="18.75" x14ac:dyDescent="0.25">
      <c r="A30" s="7">
        <v>20</v>
      </c>
      <c r="B30" s="23">
        <v>1015017</v>
      </c>
      <c r="C30" s="23" t="s">
        <v>63</v>
      </c>
      <c r="D30" s="9">
        <f>IF(C30="","",VLOOKUP(C30,'HK1'!C30:AE99,2,0)+VLOOKUP(C30,'HK2'!C30:AE99,2,0))</f>
        <v>1</v>
      </c>
      <c r="E30" s="10">
        <f>IF(C30="","",VLOOKUP(C30,'HK1'!C30:AE99,3,0)+VLOOKUP(C30,'HK2'!C30:AE99,3,0))</f>
        <v>0</v>
      </c>
      <c r="F30" s="10">
        <f>IF(C30="","",VLOOKUP(C30,'HK1'!C30:AE99,4,0)+VLOOKUP(C30,'HK2'!C30:AE99,4,0))</f>
        <v>0</v>
      </c>
      <c r="G30" s="10">
        <f>IF(C30="","",VLOOKUP(C30,'HK1'!C30:AE99,5,0)+VLOOKUP(C30,'HK2'!C30:AE99,5,0))</f>
        <v>0</v>
      </c>
      <c r="H30" s="11">
        <f>IF(C30="","",VLOOKUP(C30,'HK1'!C30:AE99,6,0)+VLOOKUP(C30,'HK2'!C30:AE99,6,0))</f>
        <v>1</v>
      </c>
      <c r="I30" s="12">
        <f>IF(C30="","",VLOOKUP(C30,'HK1'!C30:AE99,7,0)+VLOOKUP(C30,'HK2'!C30:AE99,7,0))</f>
        <v>7.2</v>
      </c>
      <c r="J30" s="12">
        <f>IF(C30="","",VLOOKUP(C30,'HK1'!C30:AE99,8,0)+VLOOKUP(C30,'HK2'!C30:AE99,8,0))</f>
        <v>9.1999999999999993</v>
      </c>
      <c r="K30" s="12">
        <f>IF(C30="","",VLOOKUP(C30,'HK1'!C30:AE99,9,0)+VLOOKUP(C30,'HK2'!C30:AE99,9,0))</f>
        <v>0</v>
      </c>
      <c r="L30" s="12">
        <f>IF(C30="","",VLOOKUP(C30,'HK1'!C30:AE99,10,0)+VLOOKUP(C30,'HK2'!C30:AE99,10,0))</f>
        <v>0</v>
      </c>
      <c r="M30" s="11">
        <f>IF(C30="","",VLOOKUP(C30,'HK1'!C30:AE99,11,0)+VLOOKUP(C30,'HK2'!C30:AE99,11,0))</f>
        <v>16.399999999999999</v>
      </c>
      <c r="N30" s="12">
        <f>IF(C30="","",VLOOKUP(C30,'HK1'!C30:AE99,12,0)+VLOOKUP(C30,'HK2'!C30:AE99,12,0))</f>
        <v>134</v>
      </c>
      <c r="O30" s="12">
        <f>IF(C30="","",VLOOKUP(C30,'HK1'!C30:AE99,13,0)+VLOOKUP(C30,'HK2'!C30:AE99,13,0))</f>
        <v>168</v>
      </c>
      <c r="P30" s="11">
        <f>IF(C30="","",VLOOKUP(C30,'HK1'!C30:AE99,14,0)+VLOOKUP(C30,'HK2'!C30:AE99,14,0))</f>
        <v>15.100000000000001</v>
      </c>
      <c r="Q30" s="12">
        <f>IF(C30="","",VLOOKUP(C30,'HK1'!C30:AE99,15,0)+VLOOKUP(C30,'HK2'!C30:AE99,15,0))</f>
        <v>30</v>
      </c>
      <c r="R30" s="12">
        <f>IF(C30="","",VLOOKUP(C30,'HK1'!C30:AE99,16,0)+VLOOKUP(C30,'HK2'!C30:AE99,16,0))</f>
        <v>60</v>
      </c>
      <c r="S30" s="13">
        <f>IF(C30="","",VLOOKUP(C30,'HK1'!C30:AE99,17,0)+VLOOKUP(C30,'HK2'!C30:AE99,17,0))</f>
        <v>4.5</v>
      </c>
      <c r="T30" s="12">
        <f>IF(C30="","",VLOOKUP(C30,'HK1'!C30:AE99,18,0)+VLOOKUP(C30,'HK2'!C30:AE99,18,0))</f>
        <v>0</v>
      </c>
      <c r="U30" s="12">
        <f>IF(C30="","",VLOOKUP(C30,'HK1'!C30:AE99,19,0)+VLOOKUP(C30,'HK2'!C30:AE99,19,0))</f>
        <v>0</v>
      </c>
      <c r="V30" s="13">
        <f>IF(C30="","",VLOOKUP(C30,'HK1'!C30:AE99,20,0)+VLOOKUP(C30,'HK2'!C30:AE99,20,0))</f>
        <v>0</v>
      </c>
      <c r="W30" s="12">
        <f>IF(C30="","",VLOOKUP(C30,'HK1'!C30:AE99,21,0)+VLOOKUP(C30,'HK2'!C30:AE99,21,0))</f>
        <v>0</v>
      </c>
      <c r="X30" s="12">
        <f>IF(C30="","",VLOOKUP(C30,'HK1'!C30:AE99,22,0)+VLOOKUP(C30,'HK2'!C30:AE99,22,0))</f>
        <v>0</v>
      </c>
      <c r="Y30" s="13">
        <f>IF(C30="","",VLOOKUP(C30,'HK1'!C30:AE99,23,0)+VLOOKUP(C30,'HK2'!C30:AE99,23,0))</f>
        <v>0</v>
      </c>
      <c r="Z30" s="12">
        <f>IF(C30="","",VLOOKUP(C30,'HK1'!C30:AE99,24,0)+VLOOKUP(C30,'HK2'!C30:AE99,24,0))</f>
        <v>0</v>
      </c>
      <c r="AA30" s="12">
        <f>IF(C30="","",VLOOKUP(C30,'HK1'!C30:AE99,25,0)+VLOOKUP(C30,'HK2'!C30:AE99,25,0))</f>
        <v>0</v>
      </c>
      <c r="AB30" s="13">
        <f>IF(C30="","",VLOOKUP(C30,'HK1'!C30:AE99,26,0)+VLOOKUP(C30,'HK2'!C30:AE99,26,0))</f>
        <v>0</v>
      </c>
      <c r="AC30" s="13">
        <f>IF(C30="","",VLOOKUP(C30,'HK1'!C30:AE99,27,0)+VLOOKUP(C30,'HK2'!C30:AE99,27,0))</f>
        <v>0</v>
      </c>
      <c r="AD30" s="13">
        <f>IF(C30="","",VLOOKUP(C30,'HK1'!C30:AE99,28,0)+VLOOKUP(C30,'HK2'!C30:AE99,28,0))</f>
        <v>0</v>
      </c>
      <c r="AE30" s="14">
        <f>IF(C30="","",VLOOKUP(C30,'HK1'!C30:AE99,29,0)+VLOOKUP(C30,'HK2'!C30:AE99,29,0))</f>
        <v>37</v>
      </c>
    </row>
    <row r="31" spans="1:31" ht="18.75" x14ac:dyDescent="0.25">
      <c r="A31" s="7">
        <v>21</v>
      </c>
      <c r="B31" s="23">
        <v>1015016</v>
      </c>
      <c r="C31" s="23" t="s">
        <v>64</v>
      </c>
      <c r="D31" s="9">
        <f>IF(C31="","",VLOOKUP(C31,'HK1'!C31:AE100,2,0)+VLOOKUP(C31,'HK2'!C31:AE100,2,0))</f>
        <v>1</v>
      </c>
      <c r="E31" s="10">
        <f>IF(C31="","",VLOOKUP(C31,'HK1'!C31:AE100,3,0)+VLOOKUP(C31,'HK2'!C31:AE100,3,0))</f>
        <v>0</v>
      </c>
      <c r="F31" s="10">
        <f>IF(C31="","",VLOOKUP(C31,'HK1'!C31:AE100,4,0)+VLOOKUP(C31,'HK2'!C31:AE100,4,0))</f>
        <v>0</v>
      </c>
      <c r="G31" s="10">
        <f>IF(C31="","",VLOOKUP(C31,'HK1'!C31:AE100,5,0)+VLOOKUP(C31,'HK2'!C31:AE100,5,0))</f>
        <v>0</v>
      </c>
      <c r="H31" s="11">
        <f>IF(C31="","",VLOOKUP(C31,'HK1'!C31:AE100,6,0)+VLOOKUP(C31,'HK2'!C31:AE100,6,0))</f>
        <v>1</v>
      </c>
      <c r="I31" s="12">
        <f>IF(C31="","",VLOOKUP(C31,'HK1'!C31:AE100,7,0)+VLOOKUP(C31,'HK2'!C31:AE100,7,0))</f>
        <v>13.2</v>
      </c>
      <c r="J31" s="12">
        <f>IF(C31="","",VLOOKUP(C31,'HK1'!C31:AE100,8,0)+VLOOKUP(C31,'HK2'!C31:AE100,8,0))</f>
        <v>23.2</v>
      </c>
      <c r="K31" s="12">
        <f>IF(C31="","",VLOOKUP(C31,'HK1'!C31:AE100,9,0)+VLOOKUP(C31,'HK2'!C31:AE100,9,0))</f>
        <v>0</v>
      </c>
      <c r="L31" s="12">
        <f>IF(C31="","",VLOOKUP(C31,'HK1'!C31:AE100,10,0)+VLOOKUP(C31,'HK2'!C31:AE100,10,0))</f>
        <v>0</v>
      </c>
      <c r="M31" s="11">
        <f>IF(C31="","",VLOOKUP(C31,'HK1'!C31:AE100,11,0)+VLOOKUP(C31,'HK2'!C31:AE100,11,0))</f>
        <v>36.4</v>
      </c>
      <c r="N31" s="12">
        <f>IF(C31="","",VLOOKUP(C31,'HK1'!C31:AE100,12,0)+VLOOKUP(C31,'HK2'!C31:AE100,12,0))</f>
        <v>244</v>
      </c>
      <c r="O31" s="12">
        <f>IF(C31="","",VLOOKUP(C31,'HK1'!C31:AE100,13,0)+VLOOKUP(C31,'HK2'!C31:AE100,13,0))</f>
        <v>341</v>
      </c>
      <c r="P31" s="11">
        <f>IF(C31="","",VLOOKUP(C31,'HK1'!C31:AE100,14,0)+VLOOKUP(C31,'HK2'!C31:AE100,14,0))</f>
        <v>29.25</v>
      </c>
      <c r="Q31" s="12">
        <f>IF(C31="","",VLOOKUP(C31,'HK1'!C31:AE100,15,0)+VLOOKUP(C31,'HK2'!C31:AE100,15,0))</f>
        <v>0</v>
      </c>
      <c r="R31" s="12">
        <f>IF(C31="","",VLOOKUP(C31,'HK1'!C31:AE100,16,0)+VLOOKUP(C31,'HK2'!C31:AE100,16,0))</f>
        <v>0</v>
      </c>
      <c r="S31" s="13">
        <f>IF(C31="","",VLOOKUP(C31,'HK1'!C31:AE100,17,0)+VLOOKUP(C31,'HK2'!C31:AE100,17,0))</f>
        <v>0</v>
      </c>
      <c r="T31" s="12">
        <f>IF(C31="","",VLOOKUP(C31,'HK1'!C31:AE100,18,0)+VLOOKUP(C31,'HK2'!C31:AE100,18,0))</f>
        <v>0</v>
      </c>
      <c r="U31" s="12">
        <f>IF(C31="","",VLOOKUP(C31,'HK1'!C31:AE100,19,0)+VLOOKUP(C31,'HK2'!C31:AE100,19,0))</f>
        <v>0</v>
      </c>
      <c r="V31" s="13">
        <f>IF(C31="","",VLOOKUP(C31,'HK1'!C31:AE100,20,0)+VLOOKUP(C31,'HK2'!C31:AE100,20,0))</f>
        <v>0</v>
      </c>
      <c r="W31" s="12">
        <f>IF(C31="","",VLOOKUP(C31,'HK1'!C31:AE100,21,0)+VLOOKUP(C31,'HK2'!C31:AE100,21,0))</f>
        <v>0</v>
      </c>
      <c r="X31" s="12">
        <f>IF(C31="","",VLOOKUP(C31,'HK1'!C31:AE100,22,0)+VLOOKUP(C31,'HK2'!C31:AE100,22,0))</f>
        <v>0</v>
      </c>
      <c r="Y31" s="13">
        <f>IF(C31="","",VLOOKUP(C31,'HK1'!C31:AE100,23,0)+VLOOKUP(C31,'HK2'!C31:AE100,23,0))</f>
        <v>0</v>
      </c>
      <c r="Z31" s="12">
        <f>IF(C31="","",VLOOKUP(C31,'HK1'!C31:AE100,24,0)+VLOOKUP(C31,'HK2'!C31:AE100,24,0))</f>
        <v>0</v>
      </c>
      <c r="AA31" s="12">
        <f>IF(C31="","",VLOOKUP(C31,'HK1'!C31:AE100,25,0)+VLOOKUP(C31,'HK2'!C31:AE100,25,0))</f>
        <v>0</v>
      </c>
      <c r="AB31" s="13">
        <f>IF(C31="","",VLOOKUP(C31,'HK1'!C31:AE100,26,0)+VLOOKUP(C31,'HK2'!C31:AE100,26,0))</f>
        <v>0</v>
      </c>
      <c r="AC31" s="13">
        <f>IF(C31="","",VLOOKUP(C31,'HK1'!C31:AE100,27,0)+VLOOKUP(C31,'HK2'!C31:AE100,27,0))</f>
        <v>0</v>
      </c>
      <c r="AD31" s="13">
        <f>IF(C31="","",VLOOKUP(C31,'HK1'!C31:AE100,28,0)+VLOOKUP(C31,'HK2'!C31:AE100,28,0))</f>
        <v>0</v>
      </c>
      <c r="AE31" s="14">
        <f>IF(C31="","",VLOOKUP(C31,'HK1'!C31:AE100,29,0)+VLOOKUP(C31,'HK2'!C31:AE100,29,0))</f>
        <v>66.7</v>
      </c>
    </row>
    <row r="32" spans="1:31" ht="18.75" x14ac:dyDescent="0.25">
      <c r="A32" s="7">
        <v>22</v>
      </c>
      <c r="B32" s="23">
        <v>1015015</v>
      </c>
      <c r="C32" s="23" t="s">
        <v>65</v>
      </c>
      <c r="D32" s="9">
        <f>IF(C32="","",VLOOKUP(C32,'HK1'!C32:AE101,2,0)+VLOOKUP(C32,'HK2'!C32:AE101,2,0))</f>
        <v>4</v>
      </c>
      <c r="E32" s="10">
        <f>IF(C32="","",VLOOKUP(C32,'HK1'!C32:AE101,3,0)+VLOOKUP(C32,'HK2'!C32:AE101,3,0))</f>
        <v>0</v>
      </c>
      <c r="F32" s="10">
        <f>IF(C32="","",VLOOKUP(C32,'HK1'!C32:AE101,4,0)+VLOOKUP(C32,'HK2'!C32:AE101,4,0))</f>
        <v>0</v>
      </c>
      <c r="G32" s="10">
        <f>IF(C32="","",VLOOKUP(C32,'HK1'!C32:AE101,5,0)+VLOOKUP(C32,'HK2'!C32:AE101,5,0))</f>
        <v>0</v>
      </c>
      <c r="H32" s="11">
        <f>IF(C32="","",VLOOKUP(C32,'HK1'!C32:AE101,6,0)+VLOOKUP(C32,'HK2'!C32:AE101,6,0))</f>
        <v>4</v>
      </c>
      <c r="I32" s="12">
        <f>IF(C32="","",VLOOKUP(C32,'HK1'!C32:AE101,7,0)+VLOOKUP(C32,'HK2'!C32:AE101,7,0))</f>
        <v>2.4</v>
      </c>
      <c r="J32" s="12">
        <f>IF(C32="","",VLOOKUP(C32,'HK1'!C32:AE101,8,0)+VLOOKUP(C32,'HK2'!C32:AE101,8,0))</f>
        <v>12</v>
      </c>
      <c r="K32" s="12">
        <f>IF(C32="","",VLOOKUP(C32,'HK1'!C32:AE101,9,0)+VLOOKUP(C32,'HK2'!C32:AE101,9,0))</f>
        <v>0</v>
      </c>
      <c r="L32" s="12">
        <f>IF(C32="","",VLOOKUP(C32,'HK1'!C32:AE101,10,0)+VLOOKUP(C32,'HK2'!C32:AE101,10,0))</f>
        <v>0</v>
      </c>
      <c r="M32" s="11">
        <f>IF(C32="","",VLOOKUP(C32,'HK1'!C32:AE101,11,0)+VLOOKUP(C32,'HK2'!C32:AE101,11,0))</f>
        <v>14.4</v>
      </c>
      <c r="N32" s="12">
        <f>IF(C32="","",VLOOKUP(C32,'HK1'!C32:AE101,12,0)+VLOOKUP(C32,'HK2'!C32:AE101,12,0))</f>
        <v>220</v>
      </c>
      <c r="O32" s="12">
        <f>IF(C32="","",VLOOKUP(C32,'HK1'!C32:AE101,13,0)+VLOOKUP(C32,'HK2'!C32:AE101,13,0))</f>
        <v>138</v>
      </c>
      <c r="P32" s="11">
        <f>IF(C32="","",VLOOKUP(C32,'HK1'!C32:AE101,14,0)+VLOOKUP(C32,'HK2'!C32:AE101,14,0))</f>
        <v>17.899999999999999</v>
      </c>
      <c r="Q32" s="12">
        <f>IF(C32="","",VLOOKUP(C32,'HK1'!C32:AE101,15,0)+VLOOKUP(C32,'HK2'!C32:AE101,15,0))</f>
        <v>0</v>
      </c>
      <c r="R32" s="12">
        <f>IF(C32="","",VLOOKUP(C32,'HK1'!C32:AE101,16,0)+VLOOKUP(C32,'HK2'!C32:AE101,16,0))</f>
        <v>0</v>
      </c>
      <c r="S32" s="13">
        <f>IF(C32="","",VLOOKUP(C32,'HK1'!C32:AE101,17,0)+VLOOKUP(C32,'HK2'!C32:AE101,17,0))</f>
        <v>0</v>
      </c>
      <c r="T32" s="12">
        <f>IF(C32="","",VLOOKUP(C32,'HK1'!C32:AE101,18,0)+VLOOKUP(C32,'HK2'!C32:AE101,18,0))</f>
        <v>0</v>
      </c>
      <c r="U32" s="12">
        <f>IF(C32="","",VLOOKUP(C32,'HK1'!C32:AE101,19,0)+VLOOKUP(C32,'HK2'!C32:AE101,19,0))</f>
        <v>0</v>
      </c>
      <c r="V32" s="13">
        <f>IF(C32="","",VLOOKUP(C32,'HK1'!C32:AE101,20,0)+VLOOKUP(C32,'HK2'!C32:AE101,20,0))</f>
        <v>0</v>
      </c>
      <c r="W32" s="12">
        <f>IF(C32="","",VLOOKUP(C32,'HK1'!C32:AE101,21,0)+VLOOKUP(C32,'HK2'!C32:AE101,21,0))</f>
        <v>0</v>
      </c>
      <c r="X32" s="12">
        <f>IF(C32="","",VLOOKUP(C32,'HK1'!C32:AE101,22,0)+VLOOKUP(C32,'HK2'!C32:AE101,22,0))</f>
        <v>0</v>
      </c>
      <c r="Y32" s="13">
        <f>IF(C32="","",VLOOKUP(C32,'HK1'!C32:AE101,23,0)+VLOOKUP(C32,'HK2'!C32:AE101,23,0))</f>
        <v>0</v>
      </c>
      <c r="Z32" s="12">
        <f>IF(C32="","",VLOOKUP(C32,'HK1'!C32:AE101,24,0)+VLOOKUP(C32,'HK2'!C32:AE101,24,0))</f>
        <v>0</v>
      </c>
      <c r="AA32" s="12">
        <f>IF(C32="","",VLOOKUP(C32,'HK1'!C32:AE101,25,0)+VLOOKUP(C32,'HK2'!C32:AE101,25,0))</f>
        <v>0</v>
      </c>
      <c r="AB32" s="13">
        <f>IF(C32="","",VLOOKUP(C32,'HK1'!C32:AE101,26,0)+VLOOKUP(C32,'HK2'!C32:AE101,26,0))</f>
        <v>0</v>
      </c>
      <c r="AC32" s="13">
        <f>IF(C32="","",VLOOKUP(C32,'HK1'!C32:AE101,27,0)+VLOOKUP(C32,'HK2'!C32:AE101,27,0))</f>
        <v>0</v>
      </c>
      <c r="AD32" s="13">
        <f>IF(C32="","",VLOOKUP(C32,'HK1'!C32:AE101,28,0)+VLOOKUP(C32,'HK2'!C32:AE101,28,0))</f>
        <v>0</v>
      </c>
      <c r="AE32" s="14">
        <f>IF(C32="","",VLOOKUP(C32,'HK1'!C32:AE101,29,0)+VLOOKUP(C32,'HK2'!C32:AE101,29,0))</f>
        <v>36.299999999999997</v>
      </c>
    </row>
    <row r="33" spans="1:31" ht="18.75" x14ac:dyDescent="0.25">
      <c r="A33" s="7">
        <v>23</v>
      </c>
      <c r="B33" s="23">
        <v>1015002</v>
      </c>
      <c r="C33" s="23" t="s">
        <v>66</v>
      </c>
      <c r="D33" s="9">
        <f>IF(C33="","",VLOOKUP(C33,'HK1'!C33:AE102,2,0)+VLOOKUP(C33,'HK2'!C33:AE102,2,0))</f>
        <v>8</v>
      </c>
      <c r="E33" s="10">
        <f>IF(C33="","",VLOOKUP(C33,'HK1'!C33:AE102,3,0)+VLOOKUP(C33,'HK2'!C33:AE102,3,0))</f>
        <v>0</v>
      </c>
      <c r="F33" s="10">
        <f>IF(C33="","",VLOOKUP(C33,'HK1'!C33:AE102,4,0)+VLOOKUP(C33,'HK2'!C33:AE102,4,0))</f>
        <v>0</v>
      </c>
      <c r="G33" s="10">
        <f>IF(C33="","",VLOOKUP(C33,'HK1'!C33:AE102,5,0)+VLOOKUP(C33,'HK2'!C33:AE102,5,0))</f>
        <v>0</v>
      </c>
      <c r="H33" s="11">
        <f>IF(C33="","",VLOOKUP(C33,'HK1'!C33:AE102,6,0)+VLOOKUP(C33,'HK2'!C33:AE102,6,0))</f>
        <v>8</v>
      </c>
      <c r="I33" s="12">
        <f>IF(C33="","",VLOOKUP(C33,'HK1'!C33:AE102,7,0)+VLOOKUP(C33,'HK2'!C33:AE102,7,0))</f>
        <v>7.2</v>
      </c>
      <c r="J33" s="12">
        <f>IF(C33="","",VLOOKUP(C33,'HK1'!C33:AE102,8,0)+VLOOKUP(C33,'HK2'!C33:AE102,8,0))</f>
        <v>2.8</v>
      </c>
      <c r="K33" s="12">
        <f>IF(C33="","",VLOOKUP(C33,'HK1'!C33:AE102,9,0)+VLOOKUP(C33,'HK2'!C33:AE102,9,0))</f>
        <v>0</v>
      </c>
      <c r="L33" s="12">
        <f>IF(C33="","",VLOOKUP(C33,'HK1'!C33:AE102,10,0)+VLOOKUP(C33,'HK2'!C33:AE102,10,0))</f>
        <v>0</v>
      </c>
      <c r="M33" s="11">
        <f>IF(C33="","",VLOOKUP(C33,'HK1'!C33:AE102,11,0)+VLOOKUP(C33,'HK2'!C33:AE102,11,0))</f>
        <v>10</v>
      </c>
      <c r="N33" s="12">
        <f>IF(C33="","",VLOOKUP(C33,'HK1'!C33:AE102,12,0)+VLOOKUP(C33,'HK2'!C33:AE102,12,0))</f>
        <v>233</v>
      </c>
      <c r="O33" s="12">
        <f>IF(C33="","",VLOOKUP(C33,'HK1'!C33:AE102,13,0)+VLOOKUP(C33,'HK2'!C33:AE102,13,0))</f>
        <v>191</v>
      </c>
      <c r="P33" s="11">
        <f>IF(C33="","",VLOOKUP(C33,'HK1'!C33:AE102,14,0)+VLOOKUP(C33,'HK2'!C33:AE102,14,0))</f>
        <v>21.2</v>
      </c>
      <c r="Q33" s="12">
        <f>IF(C33="","",VLOOKUP(C33,'HK1'!C33:AE102,15,0)+VLOOKUP(C33,'HK2'!C33:AE102,15,0))</f>
        <v>0</v>
      </c>
      <c r="R33" s="12">
        <f>IF(C33="","",VLOOKUP(C33,'HK1'!C33:AE102,16,0)+VLOOKUP(C33,'HK2'!C33:AE102,16,0))</f>
        <v>0</v>
      </c>
      <c r="S33" s="13">
        <f>IF(C33="","",VLOOKUP(C33,'HK1'!C33:AE102,17,0)+VLOOKUP(C33,'HK2'!C33:AE102,17,0))</f>
        <v>0</v>
      </c>
      <c r="T33" s="12">
        <f>IF(C33="","",VLOOKUP(C33,'HK1'!C33:AE102,18,0)+VLOOKUP(C33,'HK2'!C33:AE102,18,0))</f>
        <v>0</v>
      </c>
      <c r="U33" s="12">
        <f>IF(C33="","",VLOOKUP(C33,'HK1'!C33:AE102,19,0)+VLOOKUP(C33,'HK2'!C33:AE102,19,0))</f>
        <v>0</v>
      </c>
      <c r="V33" s="13">
        <f>IF(C33="","",VLOOKUP(C33,'HK1'!C33:AE102,20,0)+VLOOKUP(C33,'HK2'!C33:AE102,20,0))</f>
        <v>0</v>
      </c>
      <c r="W33" s="12">
        <f>IF(C33="","",VLOOKUP(C33,'HK1'!C33:AE102,21,0)+VLOOKUP(C33,'HK2'!C33:AE102,21,0))</f>
        <v>0</v>
      </c>
      <c r="X33" s="12">
        <f>IF(C33="","",VLOOKUP(C33,'HK1'!C33:AE102,22,0)+VLOOKUP(C33,'HK2'!C33:AE102,22,0))</f>
        <v>0</v>
      </c>
      <c r="Y33" s="13">
        <f>IF(C33="","",VLOOKUP(C33,'HK1'!C33:AE102,23,0)+VLOOKUP(C33,'HK2'!C33:AE102,23,0))</f>
        <v>0</v>
      </c>
      <c r="Z33" s="12">
        <f>IF(C33="","",VLOOKUP(C33,'HK1'!C33:AE102,24,0)+VLOOKUP(C33,'HK2'!C33:AE102,24,0))</f>
        <v>0</v>
      </c>
      <c r="AA33" s="12">
        <f>IF(C33="","",VLOOKUP(C33,'HK1'!C33:AE102,25,0)+VLOOKUP(C33,'HK2'!C33:AE102,25,0))</f>
        <v>0</v>
      </c>
      <c r="AB33" s="13">
        <f>IF(C33="","",VLOOKUP(C33,'HK1'!C33:AE102,26,0)+VLOOKUP(C33,'HK2'!C33:AE102,26,0))</f>
        <v>0</v>
      </c>
      <c r="AC33" s="13">
        <f>IF(C33="","",VLOOKUP(C33,'HK1'!C33:AE102,27,0)+VLOOKUP(C33,'HK2'!C33:AE102,27,0))</f>
        <v>0</v>
      </c>
      <c r="AD33" s="13">
        <f>IF(C33="","",VLOOKUP(C33,'HK1'!C33:AE102,28,0)+VLOOKUP(C33,'HK2'!C33:AE102,28,0))</f>
        <v>23.2</v>
      </c>
      <c r="AE33" s="14">
        <f>IF(C33="","",VLOOKUP(C33,'HK1'!C33:AE102,29,0)+VLOOKUP(C33,'HK2'!C33:AE102,29,0))</f>
        <v>62.5</v>
      </c>
    </row>
    <row r="34" spans="1:31" ht="18.75" x14ac:dyDescent="0.25">
      <c r="A34" s="7">
        <v>24</v>
      </c>
      <c r="B34" s="23">
        <v>1015007</v>
      </c>
      <c r="C34" s="23" t="s">
        <v>67</v>
      </c>
      <c r="D34" s="9">
        <f>IF(C34="","",VLOOKUP(C34,'HK1'!C34:AE103,2,0)+VLOOKUP(C34,'HK2'!C34:AE103,2,0))</f>
        <v>0</v>
      </c>
      <c r="E34" s="10">
        <f>IF(C34="","",VLOOKUP(C34,'HK1'!C34:AE103,3,0)+VLOOKUP(C34,'HK2'!C34:AE103,3,0))</f>
        <v>0</v>
      </c>
      <c r="F34" s="10">
        <f>IF(C34="","",VLOOKUP(C34,'HK1'!C34:AE103,4,0)+VLOOKUP(C34,'HK2'!C34:AE103,4,0))</f>
        <v>0</v>
      </c>
      <c r="G34" s="10">
        <f>IF(C34="","",VLOOKUP(C34,'HK1'!C34:AE103,5,0)+VLOOKUP(C34,'HK2'!C34:AE103,5,0))</f>
        <v>0</v>
      </c>
      <c r="H34" s="11">
        <f>IF(C34="","",VLOOKUP(C34,'HK1'!C34:AE103,6,0)+VLOOKUP(C34,'HK2'!C34:AE103,6,0))</f>
        <v>0</v>
      </c>
      <c r="I34" s="12">
        <f>IF(C34="","",VLOOKUP(C34,'HK1'!C34:AE103,7,0)+VLOOKUP(C34,'HK2'!C34:AE103,7,0))</f>
        <v>0</v>
      </c>
      <c r="J34" s="12">
        <f>IF(C34="","",VLOOKUP(C34,'HK1'!C34:AE103,8,0)+VLOOKUP(C34,'HK2'!C34:AE103,8,0))</f>
        <v>0</v>
      </c>
      <c r="K34" s="12">
        <f>IF(C34="","",VLOOKUP(C34,'HK1'!C34:AE103,9,0)+VLOOKUP(C34,'HK2'!C34:AE103,9,0))</f>
        <v>0</v>
      </c>
      <c r="L34" s="12">
        <f>IF(C34="","",VLOOKUP(C34,'HK1'!C34:AE103,10,0)+VLOOKUP(C34,'HK2'!C34:AE103,10,0))</f>
        <v>0</v>
      </c>
      <c r="M34" s="11">
        <f>IF(C34="","",VLOOKUP(C34,'HK1'!C34:AE103,11,0)+VLOOKUP(C34,'HK2'!C34:AE103,11,0))</f>
        <v>0</v>
      </c>
      <c r="N34" s="12">
        <f>IF(C34="","",VLOOKUP(C34,'HK1'!C34:AE103,12,0)+VLOOKUP(C34,'HK2'!C34:AE103,12,0))</f>
        <v>0</v>
      </c>
      <c r="O34" s="12">
        <f>IF(C34="","",VLOOKUP(C34,'HK1'!C34:AE103,13,0)+VLOOKUP(C34,'HK2'!C34:AE103,13,0))</f>
        <v>0</v>
      </c>
      <c r="P34" s="11">
        <f>IF(C34="","",VLOOKUP(C34,'HK1'!C34:AE103,14,0)+VLOOKUP(C34,'HK2'!C34:AE103,14,0))</f>
        <v>0</v>
      </c>
      <c r="Q34" s="12">
        <f>IF(C34="","",VLOOKUP(C34,'HK1'!C34:AE103,15,0)+VLOOKUP(C34,'HK2'!C34:AE103,15,0))</f>
        <v>0</v>
      </c>
      <c r="R34" s="12">
        <f>IF(C34="","",VLOOKUP(C34,'HK1'!C34:AE103,16,0)+VLOOKUP(C34,'HK2'!C34:AE103,16,0))</f>
        <v>0</v>
      </c>
      <c r="S34" s="13">
        <f>IF(C34="","",VLOOKUP(C34,'HK1'!C34:AE103,17,0)+VLOOKUP(C34,'HK2'!C34:AE103,17,0))</f>
        <v>0</v>
      </c>
      <c r="T34" s="12">
        <f>IF(C34="","",VLOOKUP(C34,'HK1'!C34:AE103,18,0)+VLOOKUP(C34,'HK2'!C34:AE103,18,0))</f>
        <v>0</v>
      </c>
      <c r="U34" s="12">
        <f>IF(C34="","",VLOOKUP(C34,'HK1'!C34:AE103,19,0)+VLOOKUP(C34,'HK2'!C34:AE103,19,0))</f>
        <v>0</v>
      </c>
      <c r="V34" s="13">
        <f>IF(C34="","",VLOOKUP(C34,'HK1'!C34:AE103,20,0)+VLOOKUP(C34,'HK2'!C34:AE103,20,0))</f>
        <v>0</v>
      </c>
      <c r="W34" s="12">
        <f>IF(C34="","",VLOOKUP(C34,'HK1'!C34:AE103,21,0)+VLOOKUP(C34,'HK2'!C34:AE103,21,0))</f>
        <v>0</v>
      </c>
      <c r="X34" s="12">
        <f>IF(C34="","",VLOOKUP(C34,'HK1'!C34:AE103,22,0)+VLOOKUP(C34,'HK2'!C34:AE103,22,0))</f>
        <v>0</v>
      </c>
      <c r="Y34" s="13">
        <f>IF(C34="","",VLOOKUP(C34,'HK1'!C34:AE103,23,0)+VLOOKUP(C34,'HK2'!C34:AE103,23,0))</f>
        <v>0</v>
      </c>
      <c r="Z34" s="12">
        <f>IF(C34="","",VLOOKUP(C34,'HK1'!C34:AE103,24,0)+VLOOKUP(C34,'HK2'!C34:AE103,24,0))</f>
        <v>0</v>
      </c>
      <c r="AA34" s="12">
        <f>IF(C34="","",VLOOKUP(C34,'HK1'!C34:AE103,25,0)+VLOOKUP(C34,'HK2'!C34:AE103,25,0))</f>
        <v>0</v>
      </c>
      <c r="AB34" s="13">
        <f>IF(C34="","",VLOOKUP(C34,'HK1'!C34:AE103,26,0)+VLOOKUP(C34,'HK2'!C34:AE103,26,0))</f>
        <v>0</v>
      </c>
      <c r="AC34" s="13">
        <f>IF(C34="","",VLOOKUP(C34,'HK1'!C34:AE103,27,0)+VLOOKUP(C34,'HK2'!C34:AE103,27,0))</f>
        <v>0</v>
      </c>
      <c r="AD34" s="13">
        <f>IF(C34="","",VLOOKUP(C34,'HK1'!C34:AE103,28,0)+VLOOKUP(C34,'HK2'!C34:AE103,28,0))</f>
        <v>0</v>
      </c>
      <c r="AE34" s="14">
        <f>IF(C34="","",VLOOKUP(C34,'HK1'!C34:AE103,29,0)+VLOOKUP(C34,'HK2'!C34:AE103,29,0))</f>
        <v>0</v>
      </c>
    </row>
    <row r="35" spans="1:31" ht="18.75" x14ac:dyDescent="0.25">
      <c r="A35" s="7">
        <v>25</v>
      </c>
      <c r="B35" s="23">
        <v>1015031</v>
      </c>
      <c r="C35" s="23" t="s">
        <v>68</v>
      </c>
      <c r="D35" s="9">
        <f>IF(C35="","",VLOOKUP(C35,'HK1'!C35:AE104,2,0)+VLOOKUP(C35,'HK2'!C35:AE104,2,0))</f>
        <v>3</v>
      </c>
      <c r="E35" s="10">
        <f>IF(C35="","",VLOOKUP(C35,'HK1'!C35:AE104,3,0)+VLOOKUP(C35,'HK2'!C35:AE104,3,0))</f>
        <v>0</v>
      </c>
      <c r="F35" s="10">
        <f>IF(C35="","",VLOOKUP(C35,'HK1'!C35:AE104,4,0)+VLOOKUP(C35,'HK2'!C35:AE104,4,0))</f>
        <v>0</v>
      </c>
      <c r="G35" s="10">
        <f>IF(C35="","",VLOOKUP(C35,'HK1'!C35:AE104,5,0)+VLOOKUP(C35,'HK2'!C35:AE104,5,0))</f>
        <v>0</v>
      </c>
      <c r="H35" s="11">
        <f>IF(C35="","",VLOOKUP(C35,'HK1'!C35:AE104,6,0)+VLOOKUP(C35,'HK2'!C35:AE104,6,0))</f>
        <v>3</v>
      </c>
      <c r="I35" s="12">
        <f>IF(C35="","",VLOOKUP(C35,'HK1'!C35:AE104,7,0)+VLOOKUP(C35,'HK2'!C35:AE104,7,0))</f>
        <v>2.4</v>
      </c>
      <c r="J35" s="12">
        <f>IF(C35="","",VLOOKUP(C35,'HK1'!C35:AE104,8,0)+VLOOKUP(C35,'HK2'!C35:AE104,8,0))</f>
        <v>15.999999999999998</v>
      </c>
      <c r="K35" s="12">
        <f>IF(C35="","",VLOOKUP(C35,'HK1'!C35:AE104,9,0)+VLOOKUP(C35,'HK2'!C35:AE104,9,0))</f>
        <v>0</v>
      </c>
      <c r="L35" s="12">
        <f>IF(C35="","",VLOOKUP(C35,'HK1'!C35:AE104,10,0)+VLOOKUP(C35,'HK2'!C35:AE104,10,0))</f>
        <v>0</v>
      </c>
      <c r="M35" s="11">
        <f>IF(C35="","",VLOOKUP(C35,'HK1'!C35:AE104,11,0)+VLOOKUP(C35,'HK2'!C35:AE104,11,0))</f>
        <v>18.399999999999999</v>
      </c>
      <c r="N35" s="12">
        <f>IF(C35="","",VLOOKUP(C35,'HK1'!C35:AE104,12,0)+VLOOKUP(C35,'HK2'!C35:AE104,12,0))</f>
        <v>212</v>
      </c>
      <c r="O35" s="12">
        <f>IF(C35="","",VLOOKUP(C35,'HK1'!C35:AE104,13,0)+VLOOKUP(C35,'HK2'!C35:AE104,13,0))</f>
        <v>196</v>
      </c>
      <c r="P35" s="11">
        <f>IF(C35="","",VLOOKUP(C35,'HK1'!C35:AE104,14,0)+VLOOKUP(C35,'HK2'!C35:AE104,14,0))</f>
        <v>20.399999999999999</v>
      </c>
      <c r="Q35" s="12">
        <f>IF(C35="","",VLOOKUP(C35,'HK1'!C35:AE104,15,0)+VLOOKUP(C35,'HK2'!C35:AE104,15,0))</f>
        <v>0</v>
      </c>
      <c r="R35" s="12">
        <f>IF(C35="","",VLOOKUP(C35,'HK1'!C35:AE104,16,0)+VLOOKUP(C35,'HK2'!C35:AE104,16,0))</f>
        <v>0</v>
      </c>
      <c r="S35" s="13">
        <f>IF(C35="","",VLOOKUP(C35,'HK1'!C35:AE104,17,0)+VLOOKUP(C35,'HK2'!C35:AE104,17,0))</f>
        <v>0</v>
      </c>
      <c r="T35" s="12">
        <f>IF(C35="","",VLOOKUP(C35,'HK1'!C35:AE104,18,0)+VLOOKUP(C35,'HK2'!C35:AE104,18,0))</f>
        <v>0</v>
      </c>
      <c r="U35" s="12">
        <f>IF(C35="","",VLOOKUP(C35,'HK1'!C35:AE104,19,0)+VLOOKUP(C35,'HK2'!C35:AE104,19,0))</f>
        <v>0</v>
      </c>
      <c r="V35" s="13">
        <f>IF(C35="","",VLOOKUP(C35,'HK1'!C35:AE104,20,0)+VLOOKUP(C35,'HK2'!C35:AE104,20,0))</f>
        <v>0</v>
      </c>
      <c r="W35" s="12">
        <f>IF(C35="","",VLOOKUP(C35,'HK1'!C35:AE104,21,0)+VLOOKUP(C35,'HK2'!C35:AE104,21,0))</f>
        <v>0</v>
      </c>
      <c r="X35" s="12">
        <f>IF(C35="","",VLOOKUP(C35,'HK1'!C35:AE104,22,0)+VLOOKUP(C35,'HK2'!C35:AE104,22,0))</f>
        <v>0</v>
      </c>
      <c r="Y35" s="13">
        <f>IF(C35="","",VLOOKUP(C35,'HK1'!C35:AE104,23,0)+VLOOKUP(C35,'HK2'!C35:AE104,23,0))</f>
        <v>0</v>
      </c>
      <c r="Z35" s="12">
        <f>IF(C35="","",VLOOKUP(C35,'HK1'!C35:AE104,24,0)+VLOOKUP(C35,'HK2'!C35:AE104,24,0))</f>
        <v>0</v>
      </c>
      <c r="AA35" s="12">
        <f>IF(C35="","",VLOOKUP(C35,'HK1'!C35:AE104,25,0)+VLOOKUP(C35,'HK2'!C35:AE104,25,0))</f>
        <v>0</v>
      </c>
      <c r="AB35" s="13">
        <f>IF(C35="","",VLOOKUP(C35,'HK1'!C35:AE104,26,0)+VLOOKUP(C35,'HK2'!C35:AE104,26,0))</f>
        <v>0</v>
      </c>
      <c r="AC35" s="13">
        <f>IF(C35="","",VLOOKUP(C35,'HK1'!C35:AE104,27,0)+VLOOKUP(C35,'HK2'!C35:AE104,27,0))</f>
        <v>0</v>
      </c>
      <c r="AD35" s="13">
        <f>IF(C35="","",VLOOKUP(C35,'HK1'!C35:AE104,28,0)+VLOOKUP(C35,'HK2'!C35:AE104,28,0))</f>
        <v>0</v>
      </c>
      <c r="AE35" s="14">
        <f>IF(C35="","",VLOOKUP(C35,'HK1'!C35:AE104,29,0)+VLOOKUP(C35,'HK2'!C35:AE104,29,0))</f>
        <v>41.9</v>
      </c>
    </row>
    <row r="36" spans="1:31" ht="18.75" x14ac:dyDescent="0.25">
      <c r="A36" s="7">
        <v>26</v>
      </c>
      <c r="B36" s="23">
        <v>1018001</v>
      </c>
      <c r="C36" s="23" t="s">
        <v>69</v>
      </c>
      <c r="D36" s="9">
        <f>IF(C36="","",VLOOKUP(C36,'HK1'!C36:AE105,2,0)+VLOOKUP(C36,'HK2'!C36:AE105,2,0))</f>
        <v>4</v>
      </c>
      <c r="E36" s="10">
        <f>IF(C36="","",VLOOKUP(C36,'HK1'!C36:AE105,3,0)+VLOOKUP(C36,'HK2'!C36:AE105,3,0))</f>
        <v>0</v>
      </c>
      <c r="F36" s="10">
        <f>IF(C36="","",VLOOKUP(C36,'HK1'!C36:AE105,4,0)+VLOOKUP(C36,'HK2'!C36:AE105,4,0))</f>
        <v>0</v>
      </c>
      <c r="G36" s="10">
        <f>IF(C36="","",VLOOKUP(C36,'HK1'!C36:AE105,5,0)+VLOOKUP(C36,'HK2'!C36:AE105,5,0))</f>
        <v>0</v>
      </c>
      <c r="H36" s="11">
        <f>IF(C36="","",VLOOKUP(C36,'HK1'!C36:AE105,6,0)+VLOOKUP(C36,'HK2'!C36:AE105,6,0))</f>
        <v>4</v>
      </c>
      <c r="I36" s="12">
        <f>IF(C36="","",VLOOKUP(C36,'HK1'!C36:AE105,7,0)+VLOOKUP(C36,'HK2'!C36:AE105,7,0))</f>
        <v>8.8000000000000007</v>
      </c>
      <c r="J36" s="12">
        <f>IF(C36="","",VLOOKUP(C36,'HK1'!C36:AE105,8,0)+VLOOKUP(C36,'HK2'!C36:AE105,8,0))</f>
        <v>15.200000000000001</v>
      </c>
      <c r="K36" s="12">
        <f>IF(C36="","",VLOOKUP(C36,'HK1'!C36:AE105,9,0)+VLOOKUP(C36,'HK2'!C36:AE105,9,0))</f>
        <v>0</v>
      </c>
      <c r="L36" s="12">
        <f>IF(C36="","",VLOOKUP(C36,'HK1'!C36:AE105,10,0)+VLOOKUP(C36,'HK2'!C36:AE105,10,0))</f>
        <v>0</v>
      </c>
      <c r="M36" s="11">
        <f>IF(C36="","",VLOOKUP(C36,'HK1'!C36:AE105,11,0)+VLOOKUP(C36,'HK2'!C36:AE105,11,0))</f>
        <v>24</v>
      </c>
      <c r="N36" s="12">
        <f>IF(C36="","",VLOOKUP(C36,'HK1'!C36:AE105,12,0)+VLOOKUP(C36,'HK2'!C36:AE105,12,0))</f>
        <v>244</v>
      </c>
      <c r="O36" s="12">
        <f>IF(C36="","",VLOOKUP(C36,'HK1'!C36:AE105,13,0)+VLOOKUP(C36,'HK2'!C36:AE105,13,0))</f>
        <v>90</v>
      </c>
      <c r="P36" s="11">
        <f>IF(C36="","",VLOOKUP(C36,'HK1'!C36:AE105,14,0)+VLOOKUP(C36,'HK2'!C36:AE105,14,0))</f>
        <v>16.7</v>
      </c>
      <c r="Q36" s="12">
        <f>IF(C36="","",VLOOKUP(C36,'HK1'!C36:AE105,15,0)+VLOOKUP(C36,'HK2'!C36:AE105,15,0))</f>
        <v>0</v>
      </c>
      <c r="R36" s="12">
        <f>IF(C36="","",VLOOKUP(C36,'HK1'!C36:AE105,16,0)+VLOOKUP(C36,'HK2'!C36:AE105,16,0))</f>
        <v>0</v>
      </c>
      <c r="S36" s="13">
        <f>IF(C36="","",VLOOKUP(C36,'HK1'!C36:AE105,17,0)+VLOOKUP(C36,'HK2'!C36:AE105,17,0))</f>
        <v>0</v>
      </c>
      <c r="T36" s="12">
        <f>IF(C36="","",VLOOKUP(C36,'HK1'!C36:AE105,18,0)+VLOOKUP(C36,'HK2'!C36:AE105,18,0))</f>
        <v>0</v>
      </c>
      <c r="U36" s="12">
        <f>IF(C36="","",VLOOKUP(C36,'HK1'!C36:AE105,19,0)+VLOOKUP(C36,'HK2'!C36:AE105,19,0))</f>
        <v>0</v>
      </c>
      <c r="V36" s="13">
        <f>IF(C36="","",VLOOKUP(C36,'HK1'!C36:AE105,20,0)+VLOOKUP(C36,'HK2'!C36:AE105,20,0))</f>
        <v>0</v>
      </c>
      <c r="W36" s="12">
        <f>IF(C36="","",VLOOKUP(C36,'HK1'!C36:AE105,21,0)+VLOOKUP(C36,'HK2'!C36:AE105,21,0))</f>
        <v>0</v>
      </c>
      <c r="X36" s="12">
        <f>IF(C36="","",VLOOKUP(C36,'HK1'!C36:AE105,22,0)+VLOOKUP(C36,'HK2'!C36:AE105,22,0))</f>
        <v>0</v>
      </c>
      <c r="Y36" s="13">
        <f>IF(C36="","",VLOOKUP(C36,'HK1'!C36:AE105,23,0)+VLOOKUP(C36,'HK2'!C36:AE105,23,0))</f>
        <v>0</v>
      </c>
      <c r="Z36" s="12">
        <f>IF(C36="","",VLOOKUP(C36,'HK1'!C36:AE105,24,0)+VLOOKUP(C36,'HK2'!C36:AE105,24,0))</f>
        <v>0</v>
      </c>
      <c r="AA36" s="12">
        <f>IF(C36="","",VLOOKUP(C36,'HK1'!C36:AE105,25,0)+VLOOKUP(C36,'HK2'!C36:AE105,25,0))</f>
        <v>0</v>
      </c>
      <c r="AB36" s="13">
        <f>IF(C36="","",VLOOKUP(C36,'HK1'!C36:AE105,26,0)+VLOOKUP(C36,'HK2'!C36:AE105,26,0))</f>
        <v>0</v>
      </c>
      <c r="AC36" s="13">
        <f>IF(C36="","",VLOOKUP(C36,'HK1'!C36:AE105,27,0)+VLOOKUP(C36,'HK2'!C36:AE105,27,0))</f>
        <v>0</v>
      </c>
      <c r="AD36" s="13">
        <f>IF(C36="","",VLOOKUP(C36,'HK1'!C36:AE105,28,0)+VLOOKUP(C36,'HK2'!C36:AE105,28,0))</f>
        <v>8</v>
      </c>
      <c r="AE36" s="14">
        <f>IF(C36="","",VLOOKUP(C36,'HK1'!C36:AE105,29,0)+VLOOKUP(C36,'HK2'!C36:AE105,29,0))</f>
        <v>52.8</v>
      </c>
    </row>
    <row r="37" spans="1:31" ht="18.75" x14ac:dyDescent="0.25">
      <c r="A37" s="7">
        <v>27</v>
      </c>
      <c r="B37" s="23">
        <v>1015032</v>
      </c>
      <c r="C37" s="23" t="s">
        <v>70</v>
      </c>
      <c r="D37" s="9">
        <f>IF(C37="","",VLOOKUP(C37,'HK1'!C37:AE106,2,0)+VLOOKUP(C37,'HK2'!C37:AE106,2,0))</f>
        <v>2</v>
      </c>
      <c r="E37" s="10">
        <f>IF(C37="","",VLOOKUP(C37,'HK1'!C37:AE106,3,0)+VLOOKUP(C37,'HK2'!C37:AE106,3,0))</f>
        <v>0</v>
      </c>
      <c r="F37" s="10">
        <f>IF(C37="","",VLOOKUP(C37,'HK1'!C37:AE106,4,0)+VLOOKUP(C37,'HK2'!C37:AE106,4,0))</f>
        <v>0</v>
      </c>
      <c r="G37" s="10">
        <f>IF(C37="","",VLOOKUP(C37,'HK1'!C37:AE106,5,0)+VLOOKUP(C37,'HK2'!C37:AE106,5,0))</f>
        <v>0</v>
      </c>
      <c r="H37" s="11">
        <f>IF(C37="","",VLOOKUP(C37,'HK1'!C37:AE106,6,0)+VLOOKUP(C37,'HK2'!C37:AE106,6,0))</f>
        <v>2</v>
      </c>
      <c r="I37" s="12">
        <f>IF(C37="","",VLOOKUP(C37,'HK1'!C37:AE106,7,0)+VLOOKUP(C37,'HK2'!C37:AE106,7,0))</f>
        <v>0</v>
      </c>
      <c r="J37" s="12">
        <f>IF(C37="","",VLOOKUP(C37,'HK1'!C37:AE106,8,0)+VLOOKUP(C37,'HK2'!C37:AE106,8,0))</f>
        <v>20</v>
      </c>
      <c r="K37" s="12">
        <f>IF(C37="","",VLOOKUP(C37,'HK1'!C37:AE106,9,0)+VLOOKUP(C37,'HK2'!C37:AE106,9,0))</f>
        <v>0</v>
      </c>
      <c r="L37" s="12">
        <f>IF(C37="","",VLOOKUP(C37,'HK1'!C37:AE106,10,0)+VLOOKUP(C37,'HK2'!C37:AE106,10,0))</f>
        <v>0</v>
      </c>
      <c r="M37" s="11">
        <f>IF(C37="","",VLOOKUP(C37,'HK1'!C37:AE106,11,0)+VLOOKUP(C37,'HK2'!C37:AE106,11,0))</f>
        <v>20</v>
      </c>
      <c r="N37" s="12">
        <f>IF(C37="","",VLOOKUP(C37,'HK1'!C37:AE106,12,0)+VLOOKUP(C37,'HK2'!C37:AE106,12,0))</f>
        <v>193</v>
      </c>
      <c r="O37" s="12">
        <f>IF(C37="","",VLOOKUP(C37,'HK1'!C37:AE106,13,0)+VLOOKUP(C37,'HK2'!C37:AE106,13,0))</f>
        <v>141</v>
      </c>
      <c r="P37" s="11">
        <f>IF(C37="","",VLOOKUP(C37,'HK1'!C37:AE106,14,0)+VLOOKUP(C37,'HK2'!C37:AE106,14,0))</f>
        <v>16.7</v>
      </c>
      <c r="Q37" s="12">
        <f>IF(C37="","",VLOOKUP(C37,'HK1'!C37:AE106,15,0)+VLOOKUP(C37,'HK2'!C37:AE106,15,0))</f>
        <v>32</v>
      </c>
      <c r="R37" s="12">
        <f>IF(C37="","",VLOOKUP(C37,'HK1'!C37:AE106,16,0)+VLOOKUP(C37,'HK2'!C37:AE106,16,0))</f>
        <v>33</v>
      </c>
      <c r="S37" s="13">
        <f>IF(C37="","",VLOOKUP(C37,'HK1'!C37:AE106,17,0)+VLOOKUP(C37,'HK2'!C37:AE106,17,0))</f>
        <v>3.25</v>
      </c>
      <c r="T37" s="12">
        <f>IF(C37="","",VLOOKUP(C37,'HK1'!C37:AE106,18,0)+VLOOKUP(C37,'HK2'!C37:AE106,18,0))</f>
        <v>0</v>
      </c>
      <c r="U37" s="12">
        <f>IF(C37="","",VLOOKUP(C37,'HK1'!C37:AE106,19,0)+VLOOKUP(C37,'HK2'!C37:AE106,19,0))</f>
        <v>0</v>
      </c>
      <c r="V37" s="13">
        <f>IF(C37="","",VLOOKUP(C37,'HK1'!C37:AE106,20,0)+VLOOKUP(C37,'HK2'!C37:AE106,20,0))</f>
        <v>0</v>
      </c>
      <c r="W37" s="12">
        <f>IF(C37="","",VLOOKUP(C37,'HK1'!C37:AE106,21,0)+VLOOKUP(C37,'HK2'!C37:AE106,21,0))</f>
        <v>0</v>
      </c>
      <c r="X37" s="12">
        <f>IF(C37="","",VLOOKUP(C37,'HK1'!C37:AE106,22,0)+VLOOKUP(C37,'HK2'!C37:AE106,22,0))</f>
        <v>0</v>
      </c>
      <c r="Y37" s="13">
        <f>IF(C37="","",VLOOKUP(C37,'HK1'!C37:AE106,23,0)+VLOOKUP(C37,'HK2'!C37:AE106,23,0))</f>
        <v>0</v>
      </c>
      <c r="Z37" s="12">
        <f>IF(C37="","",VLOOKUP(C37,'HK1'!C37:AE106,24,0)+VLOOKUP(C37,'HK2'!C37:AE106,24,0))</f>
        <v>0</v>
      </c>
      <c r="AA37" s="12">
        <f>IF(C37="","",VLOOKUP(C37,'HK1'!C37:AE106,25,0)+VLOOKUP(C37,'HK2'!C37:AE106,25,0))</f>
        <v>0</v>
      </c>
      <c r="AB37" s="13">
        <f>IF(C37="","",VLOOKUP(C37,'HK1'!C37:AE106,26,0)+VLOOKUP(C37,'HK2'!C37:AE106,26,0))</f>
        <v>0</v>
      </c>
      <c r="AC37" s="13">
        <f>IF(C37="","",VLOOKUP(C37,'HK1'!C37:AE106,27,0)+VLOOKUP(C37,'HK2'!C37:AE106,27,0))</f>
        <v>1.2</v>
      </c>
      <c r="AD37" s="13">
        <f>IF(C37="","",VLOOKUP(C37,'HK1'!C37:AE106,28,0)+VLOOKUP(C37,'HK2'!C37:AE106,28,0))</f>
        <v>0</v>
      </c>
      <c r="AE37" s="14">
        <f>IF(C37="","",VLOOKUP(C37,'HK1'!C37:AE106,29,0)+VLOOKUP(C37,'HK2'!C37:AE106,29,0))</f>
        <v>43.2</v>
      </c>
    </row>
    <row r="38" spans="1:31" ht="18.75" x14ac:dyDescent="0.25">
      <c r="A38" s="7">
        <v>28</v>
      </c>
      <c r="B38" s="23">
        <v>1015003</v>
      </c>
      <c r="C38" s="23" t="s">
        <v>71</v>
      </c>
      <c r="D38" s="9">
        <f>IF(C38="","",VLOOKUP(C38,'HK1'!C38:AE107,2,0)+VLOOKUP(C38,'HK2'!C38:AE107,2,0))</f>
        <v>4</v>
      </c>
      <c r="E38" s="10">
        <f>IF(C38="","",VLOOKUP(C38,'HK1'!C38:AE107,3,0)+VLOOKUP(C38,'HK2'!C38:AE107,3,0))</f>
        <v>0</v>
      </c>
      <c r="F38" s="10">
        <f>IF(C38="","",VLOOKUP(C38,'HK1'!C38:AE107,4,0)+VLOOKUP(C38,'HK2'!C38:AE107,4,0))</f>
        <v>0</v>
      </c>
      <c r="G38" s="10">
        <f>IF(C38="","",VLOOKUP(C38,'HK1'!C38:AE107,5,0)+VLOOKUP(C38,'HK2'!C38:AE107,5,0))</f>
        <v>0</v>
      </c>
      <c r="H38" s="11">
        <f>IF(C38="","",VLOOKUP(C38,'HK1'!C38:AE107,6,0)+VLOOKUP(C38,'HK2'!C38:AE107,6,0))</f>
        <v>4</v>
      </c>
      <c r="I38" s="12">
        <f>IF(C38="","",VLOOKUP(C38,'HK1'!C38:AE107,7,0)+VLOOKUP(C38,'HK2'!C38:AE107,7,0))</f>
        <v>16</v>
      </c>
      <c r="J38" s="12">
        <f>IF(C38="","",VLOOKUP(C38,'HK1'!C38:AE107,8,0)+VLOOKUP(C38,'HK2'!C38:AE107,8,0))</f>
        <v>0</v>
      </c>
      <c r="K38" s="12">
        <f>IF(C38="","",VLOOKUP(C38,'HK1'!C38:AE107,9,0)+VLOOKUP(C38,'HK2'!C38:AE107,9,0))</f>
        <v>0</v>
      </c>
      <c r="L38" s="12">
        <f>IF(C38="","",VLOOKUP(C38,'HK1'!C38:AE107,10,0)+VLOOKUP(C38,'HK2'!C38:AE107,10,0))</f>
        <v>0</v>
      </c>
      <c r="M38" s="11">
        <f>IF(C38="","",VLOOKUP(C38,'HK1'!C38:AE107,11,0)+VLOOKUP(C38,'HK2'!C38:AE107,11,0))</f>
        <v>16</v>
      </c>
      <c r="N38" s="12">
        <f>IF(C38="","",VLOOKUP(C38,'HK1'!C38:AE107,12,0)+VLOOKUP(C38,'HK2'!C38:AE107,12,0))</f>
        <v>203</v>
      </c>
      <c r="O38" s="12">
        <f>IF(C38="","",VLOOKUP(C38,'HK1'!C38:AE107,13,0)+VLOOKUP(C38,'HK2'!C38:AE107,13,0))</f>
        <v>282</v>
      </c>
      <c r="P38" s="11">
        <f>IF(C38="","",VLOOKUP(C38,'HK1'!C38:AE107,14,0)+VLOOKUP(C38,'HK2'!C38:AE107,14,0))</f>
        <v>24.25</v>
      </c>
      <c r="Q38" s="12">
        <f>IF(C38="","",VLOOKUP(C38,'HK1'!C38:AE107,15,0)+VLOOKUP(C38,'HK2'!C38:AE107,15,0))</f>
        <v>0</v>
      </c>
      <c r="R38" s="12">
        <f>IF(C38="","",VLOOKUP(C38,'HK1'!C38:AE107,16,0)+VLOOKUP(C38,'HK2'!C38:AE107,16,0))</f>
        <v>0</v>
      </c>
      <c r="S38" s="13">
        <f>IF(C38="","",VLOOKUP(C38,'HK1'!C38:AE107,17,0)+VLOOKUP(C38,'HK2'!C38:AE107,17,0))</f>
        <v>0</v>
      </c>
      <c r="T38" s="12">
        <f>IF(C38="","",VLOOKUP(C38,'HK1'!C38:AE107,18,0)+VLOOKUP(C38,'HK2'!C38:AE107,18,0))</f>
        <v>0</v>
      </c>
      <c r="U38" s="12">
        <f>IF(C38="","",VLOOKUP(C38,'HK1'!C38:AE107,19,0)+VLOOKUP(C38,'HK2'!C38:AE107,19,0))</f>
        <v>0</v>
      </c>
      <c r="V38" s="13">
        <f>IF(C38="","",VLOOKUP(C38,'HK1'!C38:AE107,20,0)+VLOOKUP(C38,'HK2'!C38:AE107,20,0))</f>
        <v>0</v>
      </c>
      <c r="W38" s="12">
        <f>IF(C38="","",VLOOKUP(C38,'HK1'!C38:AE107,21,0)+VLOOKUP(C38,'HK2'!C38:AE107,21,0))</f>
        <v>0</v>
      </c>
      <c r="X38" s="12">
        <f>IF(C38="","",VLOOKUP(C38,'HK1'!C38:AE107,22,0)+VLOOKUP(C38,'HK2'!C38:AE107,22,0))</f>
        <v>0</v>
      </c>
      <c r="Y38" s="13">
        <f>IF(C38="","",VLOOKUP(C38,'HK1'!C38:AE107,23,0)+VLOOKUP(C38,'HK2'!C38:AE107,23,0))</f>
        <v>0</v>
      </c>
      <c r="Z38" s="12">
        <f>IF(C38="","",VLOOKUP(C38,'HK1'!C38:AE107,24,0)+VLOOKUP(C38,'HK2'!C38:AE107,24,0))</f>
        <v>0</v>
      </c>
      <c r="AA38" s="12">
        <f>IF(C38="","",VLOOKUP(C38,'HK1'!C38:AE107,25,0)+VLOOKUP(C38,'HK2'!C38:AE107,25,0))</f>
        <v>0</v>
      </c>
      <c r="AB38" s="13">
        <f>IF(C38="","",VLOOKUP(C38,'HK1'!C38:AE107,26,0)+VLOOKUP(C38,'HK2'!C38:AE107,26,0))</f>
        <v>0</v>
      </c>
      <c r="AC38" s="13">
        <f>IF(C38="","",VLOOKUP(C38,'HK1'!C38:AE107,27,0)+VLOOKUP(C38,'HK2'!C38:AE107,27,0))</f>
        <v>1.2</v>
      </c>
      <c r="AD38" s="13">
        <f>IF(C38="","",VLOOKUP(C38,'HK1'!C38:AE107,28,0)+VLOOKUP(C38,'HK2'!C38:AE107,28,0))</f>
        <v>1.2</v>
      </c>
      <c r="AE38" s="14">
        <f>IF(C38="","",VLOOKUP(C38,'HK1'!C38:AE107,29,0)+VLOOKUP(C38,'HK2'!C38:AE107,29,0))</f>
        <v>46.7</v>
      </c>
    </row>
    <row r="39" spans="1:31" ht="18.75" x14ac:dyDescent="0.25">
      <c r="A39" s="7">
        <v>29</v>
      </c>
      <c r="B39" s="15">
        <v>1015006</v>
      </c>
      <c r="C39" s="15" t="s">
        <v>72</v>
      </c>
      <c r="D39" s="9">
        <f>IF(C39="","",VLOOKUP(C39,'HK1'!C39:AE108,2,0)+VLOOKUP(C39,'HK2'!C39:AE108,2,0))</f>
        <v>4</v>
      </c>
      <c r="E39" s="10">
        <f>IF(C39="","",VLOOKUP(C39,'HK1'!C39:AE108,3,0)+VLOOKUP(C39,'HK2'!C39:AE108,3,0))</f>
        <v>0</v>
      </c>
      <c r="F39" s="10">
        <f>IF(C39="","",VLOOKUP(C39,'HK1'!C39:AE108,4,0)+VLOOKUP(C39,'HK2'!C39:AE108,4,0))</f>
        <v>0</v>
      </c>
      <c r="G39" s="10">
        <f>IF(C39="","",VLOOKUP(C39,'HK1'!C39:AE108,5,0)+VLOOKUP(C39,'HK2'!C39:AE108,5,0))</f>
        <v>0</v>
      </c>
      <c r="H39" s="11">
        <f>IF(C39="","",VLOOKUP(C39,'HK1'!C39:AE108,6,0)+VLOOKUP(C39,'HK2'!C39:AE108,6,0))</f>
        <v>4</v>
      </c>
      <c r="I39" s="12">
        <f>IF(C39="","",VLOOKUP(C39,'HK1'!C39:AE108,7,0)+VLOOKUP(C39,'HK2'!C39:AE108,7,0))</f>
        <v>2.4</v>
      </c>
      <c r="J39" s="12">
        <f>IF(C39="","",VLOOKUP(C39,'HK1'!C39:AE108,8,0)+VLOOKUP(C39,'HK2'!C39:AE108,8,0))</f>
        <v>0</v>
      </c>
      <c r="K39" s="12">
        <f>IF(C39="","",VLOOKUP(C39,'HK1'!C39:AE108,9,0)+VLOOKUP(C39,'HK2'!C39:AE108,9,0))</f>
        <v>0</v>
      </c>
      <c r="L39" s="12">
        <f>IF(C39="","",VLOOKUP(C39,'HK1'!C39:AE108,10,0)+VLOOKUP(C39,'HK2'!C39:AE108,10,0))</f>
        <v>0</v>
      </c>
      <c r="M39" s="11">
        <f>IF(C39="","",VLOOKUP(C39,'HK1'!C39:AE108,11,0)+VLOOKUP(C39,'HK2'!C39:AE108,11,0))</f>
        <v>2.4</v>
      </c>
      <c r="N39" s="12">
        <f>IF(C39="","",VLOOKUP(C39,'HK1'!C39:AE108,12,0)+VLOOKUP(C39,'HK2'!C39:AE108,12,0))</f>
        <v>197</v>
      </c>
      <c r="O39" s="12">
        <f>IF(C39="","",VLOOKUP(C39,'HK1'!C39:AE108,13,0)+VLOOKUP(C39,'HK2'!C39:AE108,13,0))</f>
        <v>282</v>
      </c>
      <c r="P39" s="11">
        <f>IF(C39="","",VLOOKUP(C39,'HK1'!C39:AE108,14,0)+VLOOKUP(C39,'HK2'!C39:AE108,14,0))</f>
        <v>23.95</v>
      </c>
      <c r="Q39" s="12">
        <f>IF(C39="","",VLOOKUP(C39,'HK1'!C39:AE108,15,0)+VLOOKUP(C39,'HK2'!C39:AE108,15,0))</f>
        <v>0</v>
      </c>
      <c r="R39" s="12">
        <f>IF(C39="","",VLOOKUP(C39,'HK1'!C39:AE108,16,0)+VLOOKUP(C39,'HK2'!C39:AE108,16,0))</f>
        <v>0</v>
      </c>
      <c r="S39" s="13">
        <f>IF(C39="","",VLOOKUP(C39,'HK1'!C39:AE108,17,0)+VLOOKUP(C39,'HK2'!C39:AE108,17,0))</f>
        <v>0</v>
      </c>
      <c r="T39" s="12">
        <f>IF(C39="","",VLOOKUP(C39,'HK1'!C39:AE108,18,0)+VLOOKUP(C39,'HK2'!C39:AE108,18,0))</f>
        <v>0</v>
      </c>
      <c r="U39" s="12">
        <f>IF(C39="","",VLOOKUP(C39,'HK1'!C39:AE108,19,0)+VLOOKUP(C39,'HK2'!C39:AE108,19,0))</f>
        <v>0</v>
      </c>
      <c r="V39" s="13">
        <f>IF(C39="","",VLOOKUP(C39,'HK1'!C39:AE108,20,0)+VLOOKUP(C39,'HK2'!C39:AE108,20,0))</f>
        <v>0</v>
      </c>
      <c r="W39" s="12">
        <f>IF(C39="","",VLOOKUP(C39,'HK1'!C39:AE108,21,0)+VLOOKUP(C39,'HK2'!C39:AE108,21,0))</f>
        <v>0</v>
      </c>
      <c r="X39" s="12">
        <f>IF(C39="","",VLOOKUP(C39,'HK1'!C39:AE108,22,0)+VLOOKUP(C39,'HK2'!C39:AE108,22,0))</f>
        <v>0</v>
      </c>
      <c r="Y39" s="13">
        <f>IF(C39="","",VLOOKUP(C39,'HK1'!C39:AE108,23,0)+VLOOKUP(C39,'HK2'!C39:AE108,23,0))</f>
        <v>0</v>
      </c>
      <c r="Z39" s="12">
        <f>IF(C39="","",VLOOKUP(C39,'HK1'!C39:AE108,24,0)+VLOOKUP(C39,'HK2'!C39:AE108,24,0))</f>
        <v>0</v>
      </c>
      <c r="AA39" s="12">
        <f>IF(C39="","",VLOOKUP(C39,'HK1'!C39:AE108,25,0)+VLOOKUP(C39,'HK2'!C39:AE108,25,0))</f>
        <v>0</v>
      </c>
      <c r="AB39" s="13">
        <f>IF(C39="","",VLOOKUP(C39,'HK1'!C39:AE108,26,0)+VLOOKUP(C39,'HK2'!C39:AE108,26,0))</f>
        <v>0</v>
      </c>
      <c r="AC39" s="13">
        <f>IF(C39="","",VLOOKUP(C39,'HK1'!C39:AE108,27,0)+VLOOKUP(C39,'HK2'!C39:AE108,27,0))</f>
        <v>1.6</v>
      </c>
      <c r="AD39" s="13">
        <f>IF(C39="","",VLOOKUP(C39,'HK1'!C39:AE108,28,0)+VLOOKUP(C39,'HK2'!C39:AE108,28,0))</f>
        <v>12</v>
      </c>
      <c r="AE39" s="14">
        <f>IF(C39="","",VLOOKUP(C39,'HK1'!C39:AE108,29,0)+VLOOKUP(C39,'HK2'!C39:AE108,29,0))</f>
        <v>44</v>
      </c>
    </row>
    <row r="40" spans="1:31" ht="18.75" x14ac:dyDescent="0.25">
      <c r="A40" s="7">
        <v>30</v>
      </c>
      <c r="B40" s="15">
        <v>1015028</v>
      </c>
      <c r="C40" s="15" t="s">
        <v>73</v>
      </c>
      <c r="D40" s="9">
        <f>IF(C40="","",VLOOKUP(C40,'HK1'!C40:AE109,2,0)+VLOOKUP(C40,'HK2'!C40:AE109,2,0))</f>
        <v>0</v>
      </c>
      <c r="E40" s="10">
        <f>IF(C40="","",VLOOKUP(C40,'HK1'!C40:AE109,3,0)+VLOOKUP(C40,'HK2'!C40:AE109,3,0))</f>
        <v>0</v>
      </c>
      <c r="F40" s="10">
        <f>IF(C40="","",VLOOKUP(C40,'HK1'!C40:AE109,4,0)+VLOOKUP(C40,'HK2'!C40:AE109,4,0))</f>
        <v>0</v>
      </c>
      <c r="G40" s="10">
        <f>IF(C40="","",VLOOKUP(C40,'HK1'!C40:AE109,5,0)+VLOOKUP(C40,'HK2'!C40:AE109,5,0))</f>
        <v>0</v>
      </c>
      <c r="H40" s="11">
        <f>IF(C40="","",VLOOKUP(C40,'HK1'!C40:AE109,6,0)+VLOOKUP(C40,'HK2'!C40:AE109,6,0))</f>
        <v>0</v>
      </c>
      <c r="I40" s="12">
        <f>IF(C40="","",VLOOKUP(C40,'HK1'!C40:AE109,7,0)+VLOOKUP(C40,'HK2'!C40:AE109,7,0))</f>
        <v>0</v>
      </c>
      <c r="J40" s="12">
        <f>IF(C40="","",VLOOKUP(C40,'HK1'!C40:AE109,8,0)+VLOOKUP(C40,'HK2'!C40:AE109,8,0))</f>
        <v>0</v>
      </c>
      <c r="K40" s="12">
        <f>IF(C40="","",VLOOKUP(C40,'HK1'!C40:AE109,9,0)+VLOOKUP(C40,'HK2'!C40:AE109,9,0))</f>
        <v>0</v>
      </c>
      <c r="L40" s="12">
        <f>IF(C40="","",VLOOKUP(C40,'HK1'!C40:AE109,10,0)+VLOOKUP(C40,'HK2'!C40:AE109,10,0))</f>
        <v>0</v>
      </c>
      <c r="M40" s="11">
        <f>IF(C40="","",VLOOKUP(C40,'HK1'!C40:AE109,11,0)+VLOOKUP(C40,'HK2'!C40:AE109,11,0))</f>
        <v>0</v>
      </c>
      <c r="N40" s="12">
        <f>IF(C40="","",VLOOKUP(C40,'HK1'!C40:AE109,12,0)+VLOOKUP(C40,'HK2'!C40:AE109,12,0))</f>
        <v>0</v>
      </c>
      <c r="O40" s="12">
        <f>IF(C40="","",VLOOKUP(C40,'HK1'!C40:AE109,13,0)+VLOOKUP(C40,'HK2'!C40:AE109,13,0))</f>
        <v>0</v>
      </c>
      <c r="P40" s="11">
        <f>IF(C40="","",VLOOKUP(C40,'HK1'!C40:AE109,14,0)+VLOOKUP(C40,'HK2'!C40:AE109,14,0))</f>
        <v>0</v>
      </c>
      <c r="Q40" s="12">
        <f>IF(C40="","",VLOOKUP(C40,'HK1'!C40:AE109,15,0)+VLOOKUP(C40,'HK2'!C40:AE109,15,0))</f>
        <v>0</v>
      </c>
      <c r="R40" s="12">
        <f>IF(C40="","",VLOOKUP(C40,'HK1'!C40:AE109,16,0)+VLOOKUP(C40,'HK2'!C40:AE109,16,0))</f>
        <v>0</v>
      </c>
      <c r="S40" s="13">
        <f>IF(C40="","",VLOOKUP(C40,'HK1'!C40:AE109,17,0)+VLOOKUP(C40,'HK2'!C40:AE109,17,0))</f>
        <v>0</v>
      </c>
      <c r="T40" s="12">
        <f>IF(C40="","",VLOOKUP(C40,'HK1'!C40:AE109,18,0)+VLOOKUP(C40,'HK2'!C40:AE109,18,0))</f>
        <v>0</v>
      </c>
      <c r="U40" s="12">
        <f>IF(C40="","",VLOOKUP(C40,'HK1'!C40:AE109,19,0)+VLOOKUP(C40,'HK2'!C40:AE109,19,0))</f>
        <v>0</v>
      </c>
      <c r="V40" s="13">
        <f>IF(C40="","",VLOOKUP(C40,'HK1'!C40:AE109,20,0)+VLOOKUP(C40,'HK2'!C40:AE109,20,0))</f>
        <v>0</v>
      </c>
      <c r="W40" s="12">
        <f>IF(C40="","",VLOOKUP(C40,'HK1'!C40:AE109,21,0)+VLOOKUP(C40,'HK2'!C40:AE109,21,0))</f>
        <v>0</v>
      </c>
      <c r="X40" s="12">
        <f>IF(C40="","",VLOOKUP(C40,'HK1'!C40:AE109,22,0)+VLOOKUP(C40,'HK2'!C40:AE109,22,0))</f>
        <v>0</v>
      </c>
      <c r="Y40" s="13">
        <f>IF(C40="","",VLOOKUP(C40,'HK1'!C40:AE109,23,0)+VLOOKUP(C40,'HK2'!C40:AE109,23,0))</f>
        <v>0</v>
      </c>
      <c r="Z40" s="12">
        <f>IF(C40="","",VLOOKUP(C40,'HK1'!C40:AE109,24,0)+VLOOKUP(C40,'HK2'!C40:AE109,24,0))</f>
        <v>0</v>
      </c>
      <c r="AA40" s="12">
        <f>IF(C40="","",VLOOKUP(C40,'HK1'!C40:AE109,25,0)+VLOOKUP(C40,'HK2'!C40:AE109,25,0))</f>
        <v>0</v>
      </c>
      <c r="AB40" s="13">
        <f>IF(C40="","",VLOOKUP(C40,'HK1'!C40:AE109,26,0)+VLOOKUP(C40,'HK2'!C40:AE109,26,0))</f>
        <v>0</v>
      </c>
      <c r="AC40" s="13">
        <f>IF(C40="","",VLOOKUP(C40,'HK1'!C40:AE109,27,0)+VLOOKUP(C40,'HK2'!C40:AE109,27,0))</f>
        <v>0</v>
      </c>
      <c r="AD40" s="13">
        <f>IF(C40="","",VLOOKUP(C40,'HK1'!C40:AE109,28,0)+VLOOKUP(C40,'HK2'!C40:AE109,28,0))</f>
        <v>0</v>
      </c>
      <c r="AE40" s="14">
        <f>IF(C40="","",VLOOKUP(C40,'HK1'!C40:AE109,29,0)+VLOOKUP(C40,'HK2'!C40:AE109,29,0))</f>
        <v>0</v>
      </c>
    </row>
    <row r="41" spans="1:31" ht="18.75" x14ac:dyDescent="0.25">
      <c r="A41" s="7">
        <v>31</v>
      </c>
      <c r="B41" s="15">
        <v>1015027</v>
      </c>
      <c r="C41" s="15" t="s">
        <v>74</v>
      </c>
      <c r="D41" s="9">
        <f>IF(C41="","",VLOOKUP(C41,'HK1'!C41:AE110,2,0)+VLOOKUP(C41,'HK2'!C41:AE110,2,0))</f>
        <v>0</v>
      </c>
      <c r="E41" s="10">
        <f>IF(C41="","",VLOOKUP(C41,'HK1'!C41:AE110,3,0)+VLOOKUP(C41,'HK2'!C41:AE110,3,0))</f>
        <v>0</v>
      </c>
      <c r="F41" s="10">
        <f>IF(C41="","",VLOOKUP(C41,'HK1'!C41:AE110,4,0)+VLOOKUP(C41,'HK2'!C41:AE110,4,0))</f>
        <v>0</v>
      </c>
      <c r="G41" s="10">
        <f>IF(C41="","",VLOOKUP(C41,'HK1'!C41:AE110,5,0)+VLOOKUP(C41,'HK2'!C41:AE110,5,0))</f>
        <v>0</v>
      </c>
      <c r="H41" s="11">
        <f>IF(C41="","",VLOOKUP(C41,'HK1'!C41:AE110,6,0)+VLOOKUP(C41,'HK2'!C41:AE110,6,0))</f>
        <v>0</v>
      </c>
      <c r="I41" s="12">
        <f>IF(C41="","",VLOOKUP(C41,'HK1'!C41:AE110,7,0)+VLOOKUP(C41,'HK2'!C41:AE110,7,0))</f>
        <v>0</v>
      </c>
      <c r="J41" s="12">
        <f>IF(C41="","",VLOOKUP(C41,'HK1'!C41:AE110,8,0)+VLOOKUP(C41,'HK2'!C41:AE110,8,0))</f>
        <v>0</v>
      </c>
      <c r="K41" s="12">
        <f>IF(C41="","",VLOOKUP(C41,'HK1'!C41:AE110,9,0)+VLOOKUP(C41,'HK2'!C41:AE110,9,0))</f>
        <v>0</v>
      </c>
      <c r="L41" s="12">
        <f>IF(C41="","",VLOOKUP(C41,'HK1'!C41:AE110,10,0)+VLOOKUP(C41,'HK2'!C41:AE110,10,0))</f>
        <v>0</v>
      </c>
      <c r="M41" s="11">
        <f>IF(C41="","",VLOOKUP(C41,'HK1'!C41:AE110,11,0)+VLOOKUP(C41,'HK2'!C41:AE110,11,0))</f>
        <v>0</v>
      </c>
      <c r="N41" s="12">
        <f>IF(C41="","",VLOOKUP(C41,'HK1'!C41:AE110,12,0)+VLOOKUP(C41,'HK2'!C41:AE110,12,0))</f>
        <v>0</v>
      </c>
      <c r="O41" s="12">
        <f>IF(C41="","",VLOOKUP(C41,'HK1'!C41:AE110,13,0)+VLOOKUP(C41,'HK2'!C41:AE110,13,0))</f>
        <v>0</v>
      </c>
      <c r="P41" s="11">
        <f>IF(C41="","",VLOOKUP(C41,'HK1'!C41:AE110,14,0)+VLOOKUP(C41,'HK2'!C41:AE110,14,0))</f>
        <v>0</v>
      </c>
      <c r="Q41" s="12">
        <f>IF(C41="","",VLOOKUP(C41,'HK1'!C41:AE110,15,0)+VLOOKUP(C41,'HK2'!C41:AE110,15,0))</f>
        <v>0</v>
      </c>
      <c r="R41" s="12">
        <f>IF(C41="","",VLOOKUP(C41,'HK1'!C41:AE110,16,0)+VLOOKUP(C41,'HK2'!C41:AE110,16,0))</f>
        <v>0</v>
      </c>
      <c r="S41" s="13">
        <f>IF(C41="","",VLOOKUP(C41,'HK1'!C41:AE110,17,0)+VLOOKUP(C41,'HK2'!C41:AE110,17,0))</f>
        <v>0</v>
      </c>
      <c r="T41" s="12">
        <f>IF(C41="","",VLOOKUP(C41,'HK1'!C41:AE110,18,0)+VLOOKUP(C41,'HK2'!C41:AE110,18,0))</f>
        <v>0</v>
      </c>
      <c r="U41" s="12">
        <f>IF(C41="","",VLOOKUP(C41,'HK1'!C41:AE110,19,0)+VLOOKUP(C41,'HK2'!C41:AE110,19,0))</f>
        <v>0</v>
      </c>
      <c r="V41" s="13">
        <f>IF(C41="","",VLOOKUP(C41,'HK1'!C41:AE110,20,0)+VLOOKUP(C41,'HK2'!C41:AE110,20,0))</f>
        <v>0</v>
      </c>
      <c r="W41" s="12">
        <f>IF(C41="","",VLOOKUP(C41,'HK1'!C41:AE110,21,0)+VLOOKUP(C41,'HK2'!C41:AE110,21,0))</f>
        <v>0</v>
      </c>
      <c r="X41" s="12">
        <f>IF(C41="","",VLOOKUP(C41,'HK1'!C41:AE110,22,0)+VLOOKUP(C41,'HK2'!C41:AE110,22,0))</f>
        <v>0</v>
      </c>
      <c r="Y41" s="13">
        <f>IF(C41="","",VLOOKUP(C41,'HK1'!C41:AE110,23,0)+VLOOKUP(C41,'HK2'!C41:AE110,23,0))</f>
        <v>0</v>
      </c>
      <c r="Z41" s="12">
        <f>IF(C41="","",VLOOKUP(C41,'HK1'!C41:AE110,24,0)+VLOOKUP(C41,'HK2'!C41:AE110,24,0))</f>
        <v>0</v>
      </c>
      <c r="AA41" s="12">
        <f>IF(C41="","",VLOOKUP(C41,'HK1'!C41:AE110,25,0)+VLOOKUP(C41,'HK2'!C41:AE110,25,0))</f>
        <v>0</v>
      </c>
      <c r="AB41" s="13">
        <f>IF(C41="","",VLOOKUP(C41,'HK1'!C41:AE110,26,0)+VLOOKUP(C41,'HK2'!C41:AE110,26,0))</f>
        <v>0</v>
      </c>
      <c r="AC41" s="13">
        <f>IF(C41="","",VLOOKUP(C41,'HK1'!C41:AE110,27,0)+VLOOKUP(C41,'HK2'!C41:AE110,27,0))</f>
        <v>0</v>
      </c>
      <c r="AD41" s="13">
        <f>IF(C41="","",VLOOKUP(C41,'HK1'!C41:AE110,28,0)+VLOOKUP(C41,'HK2'!C41:AE110,28,0))</f>
        <v>0</v>
      </c>
      <c r="AE41" s="14">
        <f>IF(C41="","",VLOOKUP(C41,'HK1'!C41:AE110,29,0)+VLOOKUP(C41,'HK2'!C41:AE110,29,0))</f>
        <v>0</v>
      </c>
    </row>
    <row r="42" spans="1:31" ht="18.75" x14ac:dyDescent="0.25">
      <c r="A42" s="7">
        <v>32</v>
      </c>
      <c r="B42" s="15">
        <v>1015026</v>
      </c>
      <c r="C42" s="15" t="s">
        <v>75</v>
      </c>
      <c r="D42" s="9">
        <f>IF(C42="","",VLOOKUP(C42,'HK1'!C42:AE111,2,0)+VLOOKUP(C42,'HK2'!C42:AE111,2,0))</f>
        <v>0</v>
      </c>
      <c r="E42" s="10">
        <f>IF(C42="","",VLOOKUP(C42,'HK1'!C42:AE111,3,0)+VLOOKUP(C42,'HK2'!C42:AE111,3,0))</f>
        <v>0</v>
      </c>
      <c r="F42" s="10">
        <f>IF(C42="","",VLOOKUP(C42,'HK1'!C42:AE111,4,0)+VLOOKUP(C42,'HK2'!C42:AE111,4,0))</f>
        <v>0</v>
      </c>
      <c r="G42" s="10">
        <f>IF(C42="","",VLOOKUP(C42,'HK1'!C42:AE111,5,0)+VLOOKUP(C42,'HK2'!C42:AE111,5,0))</f>
        <v>0</v>
      </c>
      <c r="H42" s="11">
        <f>IF(C42="","",VLOOKUP(C42,'HK1'!C42:AE111,6,0)+VLOOKUP(C42,'HK2'!C42:AE111,6,0))</f>
        <v>0</v>
      </c>
      <c r="I42" s="12">
        <f>IF(C42="","",VLOOKUP(C42,'HK1'!C42:AE111,7,0)+VLOOKUP(C42,'HK2'!C42:AE111,7,0))</f>
        <v>0</v>
      </c>
      <c r="J42" s="12">
        <f>IF(C42="","",VLOOKUP(C42,'HK1'!C42:AE111,8,0)+VLOOKUP(C42,'HK2'!C42:AE111,8,0))</f>
        <v>0</v>
      </c>
      <c r="K42" s="12">
        <f>IF(C42="","",VLOOKUP(C42,'HK1'!C42:AE111,9,0)+VLOOKUP(C42,'HK2'!C42:AE111,9,0))</f>
        <v>0</v>
      </c>
      <c r="L42" s="12">
        <f>IF(C42="","",VLOOKUP(C42,'HK1'!C42:AE111,10,0)+VLOOKUP(C42,'HK2'!C42:AE111,10,0))</f>
        <v>0</v>
      </c>
      <c r="M42" s="11">
        <f>IF(C42="","",VLOOKUP(C42,'HK1'!C42:AE111,11,0)+VLOOKUP(C42,'HK2'!C42:AE111,11,0))</f>
        <v>0</v>
      </c>
      <c r="N42" s="12">
        <f>IF(C42="","",VLOOKUP(C42,'HK1'!C42:AE111,12,0)+VLOOKUP(C42,'HK2'!C42:AE111,12,0))</f>
        <v>0</v>
      </c>
      <c r="O42" s="12">
        <f>IF(C42="","",VLOOKUP(C42,'HK1'!C42:AE111,13,0)+VLOOKUP(C42,'HK2'!C42:AE111,13,0))</f>
        <v>0</v>
      </c>
      <c r="P42" s="11">
        <f>IF(C42="","",VLOOKUP(C42,'HK1'!C42:AE111,14,0)+VLOOKUP(C42,'HK2'!C42:AE111,14,0))</f>
        <v>0</v>
      </c>
      <c r="Q42" s="12">
        <f>IF(C42="","",VLOOKUP(C42,'HK1'!C42:AE111,15,0)+VLOOKUP(C42,'HK2'!C42:AE111,15,0))</f>
        <v>0</v>
      </c>
      <c r="R42" s="12">
        <f>IF(C42="","",VLOOKUP(C42,'HK1'!C42:AE111,16,0)+VLOOKUP(C42,'HK2'!C42:AE111,16,0))</f>
        <v>0</v>
      </c>
      <c r="S42" s="13">
        <f>IF(C42="","",VLOOKUP(C42,'HK1'!C42:AE111,17,0)+VLOOKUP(C42,'HK2'!C42:AE111,17,0))</f>
        <v>0</v>
      </c>
      <c r="T42" s="12">
        <f>IF(C42="","",VLOOKUP(C42,'HK1'!C42:AE111,18,0)+VLOOKUP(C42,'HK2'!C42:AE111,18,0))</f>
        <v>0</v>
      </c>
      <c r="U42" s="12">
        <f>IF(C42="","",VLOOKUP(C42,'HK1'!C42:AE111,19,0)+VLOOKUP(C42,'HK2'!C42:AE111,19,0))</f>
        <v>0</v>
      </c>
      <c r="V42" s="13">
        <f>IF(C42="","",VLOOKUP(C42,'HK1'!C42:AE111,20,0)+VLOOKUP(C42,'HK2'!C42:AE111,20,0))</f>
        <v>0</v>
      </c>
      <c r="W42" s="12">
        <f>IF(C42="","",VLOOKUP(C42,'HK1'!C42:AE111,21,0)+VLOOKUP(C42,'HK2'!C42:AE111,21,0))</f>
        <v>0</v>
      </c>
      <c r="X42" s="12">
        <f>IF(C42="","",VLOOKUP(C42,'HK1'!C42:AE111,22,0)+VLOOKUP(C42,'HK2'!C42:AE111,22,0))</f>
        <v>0</v>
      </c>
      <c r="Y42" s="13">
        <f>IF(C42="","",VLOOKUP(C42,'HK1'!C42:AE111,23,0)+VLOOKUP(C42,'HK2'!C42:AE111,23,0))</f>
        <v>0</v>
      </c>
      <c r="Z42" s="12">
        <f>IF(C42="","",VLOOKUP(C42,'HK1'!C42:AE111,24,0)+VLOOKUP(C42,'HK2'!C42:AE111,24,0))</f>
        <v>0</v>
      </c>
      <c r="AA42" s="12">
        <f>IF(C42="","",VLOOKUP(C42,'HK1'!C42:AE111,25,0)+VLOOKUP(C42,'HK2'!C42:AE111,25,0))</f>
        <v>0</v>
      </c>
      <c r="AB42" s="13">
        <f>IF(C42="","",VLOOKUP(C42,'HK1'!C42:AE111,26,0)+VLOOKUP(C42,'HK2'!C42:AE111,26,0))</f>
        <v>0</v>
      </c>
      <c r="AC42" s="13">
        <f>IF(C42="","",VLOOKUP(C42,'HK1'!C42:AE111,27,0)+VLOOKUP(C42,'HK2'!C42:AE111,27,0))</f>
        <v>0</v>
      </c>
      <c r="AD42" s="13">
        <f>IF(C42="","",VLOOKUP(C42,'HK1'!C42:AE111,28,0)+VLOOKUP(C42,'HK2'!C42:AE111,28,0))</f>
        <v>0</v>
      </c>
      <c r="AE42" s="14">
        <f>IF(C42="","",VLOOKUP(C42,'HK1'!C42:AE111,29,0)+VLOOKUP(C42,'HK2'!C42:AE111,29,0))</f>
        <v>0</v>
      </c>
    </row>
    <row r="43" spans="1:31" ht="18.75" x14ac:dyDescent="0.25">
      <c r="A43" s="7">
        <v>33</v>
      </c>
      <c r="B43" s="15">
        <v>1005001</v>
      </c>
      <c r="C43" s="15" t="s">
        <v>76</v>
      </c>
      <c r="D43" s="9">
        <f>IF(C43="","",VLOOKUP(C43,'HK1'!C43:AE112,2,0)+VLOOKUP(C43,'HK2'!C43:AE112,2,0))</f>
        <v>0</v>
      </c>
      <c r="E43" s="10">
        <f>IF(C43="","",VLOOKUP(C43,'HK1'!C43:AE112,3,0)+VLOOKUP(C43,'HK2'!C43:AE112,3,0))</f>
        <v>0</v>
      </c>
      <c r="F43" s="10">
        <f>IF(C43="","",VLOOKUP(C43,'HK1'!C43:AE112,4,0)+VLOOKUP(C43,'HK2'!C43:AE112,4,0))</f>
        <v>0</v>
      </c>
      <c r="G43" s="10">
        <f>IF(C43="","",VLOOKUP(C43,'HK1'!C43:AE112,5,0)+VLOOKUP(C43,'HK2'!C43:AE112,5,0))</f>
        <v>0</v>
      </c>
      <c r="H43" s="11">
        <f>IF(C43="","",VLOOKUP(C43,'HK1'!C43:AE112,6,0)+VLOOKUP(C43,'HK2'!C43:AE112,6,0))</f>
        <v>0</v>
      </c>
      <c r="I43" s="12">
        <f>IF(C43="","",VLOOKUP(C43,'HK1'!C43:AE112,7,0)+VLOOKUP(C43,'HK2'!C43:AE112,7,0))</f>
        <v>0</v>
      </c>
      <c r="J43" s="12">
        <f>IF(C43="","",VLOOKUP(C43,'HK1'!C43:AE112,8,0)+VLOOKUP(C43,'HK2'!C43:AE112,8,0))</f>
        <v>0</v>
      </c>
      <c r="K43" s="12">
        <f>IF(C43="","",VLOOKUP(C43,'HK1'!C43:AE112,9,0)+VLOOKUP(C43,'HK2'!C43:AE112,9,0))</f>
        <v>0</v>
      </c>
      <c r="L43" s="12">
        <f>IF(C43="","",VLOOKUP(C43,'HK1'!C43:AE112,10,0)+VLOOKUP(C43,'HK2'!C43:AE112,10,0))</f>
        <v>0</v>
      </c>
      <c r="M43" s="11">
        <f>IF(C43="","",VLOOKUP(C43,'HK1'!C43:AE112,11,0)+VLOOKUP(C43,'HK2'!C43:AE112,11,0))</f>
        <v>0</v>
      </c>
      <c r="N43" s="12">
        <f>IF(C43="","",VLOOKUP(C43,'HK1'!C43:AE112,12,0)+VLOOKUP(C43,'HK2'!C43:AE112,12,0))</f>
        <v>0</v>
      </c>
      <c r="O43" s="12">
        <f>IF(C43="","",VLOOKUP(C43,'HK1'!C43:AE112,13,0)+VLOOKUP(C43,'HK2'!C43:AE112,13,0))</f>
        <v>0</v>
      </c>
      <c r="P43" s="11">
        <f>IF(C43="","",VLOOKUP(C43,'HK1'!C43:AE112,14,0)+VLOOKUP(C43,'HK2'!C43:AE112,14,0))</f>
        <v>0</v>
      </c>
      <c r="Q43" s="12">
        <f>IF(C43="","",VLOOKUP(C43,'HK1'!C43:AE112,15,0)+VLOOKUP(C43,'HK2'!C43:AE112,15,0))</f>
        <v>67</v>
      </c>
      <c r="R43" s="12">
        <f>IF(C43="","",VLOOKUP(C43,'HK1'!C43:AE112,16,0)+VLOOKUP(C43,'HK2'!C43:AE112,16,0))</f>
        <v>0</v>
      </c>
      <c r="S43" s="13">
        <f>IF(C43="","",VLOOKUP(C43,'HK1'!C43:AE112,17,0)+VLOOKUP(C43,'HK2'!C43:AE112,17,0))</f>
        <v>3.35</v>
      </c>
      <c r="T43" s="12">
        <f>IF(C43="","",VLOOKUP(C43,'HK1'!C43:AE112,18,0)+VLOOKUP(C43,'HK2'!C43:AE112,18,0))</f>
        <v>0</v>
      </c>
      <c r="U43" s="12">
        <f>IF(C43="","",VLOOKUP(C43,'HK1'!C43:AE112,19,0)+VLOOKUP(C43,'HK2'!C43:AE112,19,0))</f>
        <v>0</v>
      </c>
      <c r="V43" s="13">
        <f>IF(C43="","",VLOOKUP(C43,'HK1'!C43:AE112,20,0)+VLOOKUP(C43,'HK2'!C43:AE112,20,0))</f>
        <v>0</v>
      </c>
      <c r="W43" s="12">
        <f>IF(C43="","",VLOOKUP(C43,'HK1'!C43:AE112,21,0)+VLOOKUP(C43,'HK2'!C43:AE112,21,0))</f>
        <v>0</v>
      </c>
      <c r="X43" s="12">
        <f>IF(C43="","",VLOOKUP(C43,'HK1'!C43:AE112,22,0)+VLOOKUP(C43,'HK2'!C43:AE112,22,0))</f>
        <v>0</v>
      </c>
      <c r="Y43" s="13">
        <f>IF(C43="","",VLOOKUP(C43,'HK1'!C43:AE112,23,0)+VLOOKUP(C43,'HK2'!C43:AE112,23,0))</f>
        <v>0</v>
      </c>
      <c r="Z43" s="12">
        <f>IF(C43="","",VLOOKUP(C43,'HK1'!C43:AE112,24,0)+VLOOKUP(C43,'HK2'!C43:AE112,24,0))</f>
        <v>0</v>
      </c>
      <c r="AA43" s="12">
        <f>IF(C43="","",VLOOKUP(C43,'HK1'!C43:AE112,25,0)+VLOOKUP(C43,'HK2'!C43:AE112,25,0))</f>
        <v>0</v>
      </c>
      <c r="AB43" s="13">
        <f>IF(C43="","",VLOOKUP(C43,'HK1'!C43:AE112,26,0)+VLOOKUP(C43,'HK2'!C43:AE112,26,0))</f>
        <v>0</v>
      </c>
      <c r="AC43" s="13">
        <f>IF(C43="","",VLOOKUP(C43,'HK1'!C43:AE112,27,0)+VLOOKUP(C43,'HK2'!C43:AE112,27,0))</f>
        <v>0</v>
      </c>
      <c r="AD43" s="13">
        <f>IF(C43="","",VLOOKUP(C43,'HK1'!C43:AE112,28,0)+VLOOKUP(C43,'HK2'!C43:AE112,28,0))</f>
        <v>0</v>
      </c>
      <c r="AE43" s="14">
        <f>IF(C43="","",VLOOKUP(C43,'HK1'!C43:AE112,29,0)+VLOOKUP(C43,'HK2'!C43:AE112,29,0))</f>
        <v>3.4</v>
      </c>
    </row>
    <row r="44" spans="1:31" ht="18.75" x14ac:dyDescent="0.25">
      <c r="A44" s="7">
        <v>34</v>
      </c>
      <c r="B44" s="15">
        <v>1004004</v>
      </c>
      <c r="C44" s="15" t="s">
        <v>77</v>
      </c>
      <c r="D44" s="9">
        <f>IF(C44="","",VLOOKUP(C44,'HK1'!C44:AE113,2,0)+VLOOKUP(C44,'HK2'!C44:AE113,2,0))</f>
        <v>0</v>
      </c>
      <c r="E44" s="10">
        <f>IF(C44="","",VLOOKUP(C44,'HK1'!C44:AE113,3,0)+VLOOKUP(C44,'HK2'!C44:AE113,3,0))</f>
        <v>0</v>
      </c>
      <c r="F44" s="10">
        <f>IF(C44="","",VLOOKUP(C44,'HK1'!C44:AE113,4,0)+VLOOKUP(C44,'HK2'!C44:AE113,4,0))</f>
        <v>0</v>
      </c>
      <c r="G44" s="10">
        <f>IF(C44="","",VLOOKUP(C44,'HK1'!C44:AE113,5,0)+VLOOKUP(C44,'HK2'!C44:AE113,5,0))</f>
        <v>0</v>
      </c>
      <c r="H44" s="11">
        <f>IF(C44="","",VLOOKUP(C44,'HK1'!C44:AE113,6,0)+VLOOKUP(C44,'HK2'!C44:AE113,6,0))</f>
        <v>0</v>
      </c>
      <c r="I44" s="12">
        <f>IF(C44="","",VLOOKUP(C44,'HK1'!C44:AE113,7,0)+VLOOKUP(C44,'HK2'!C44:AE113,7,0))</f>
        <v>0</v>
      </c>
      <c r="J44" s="12">
        <f>IF(C44="","",VLOOKUP(C44,'HK1'!C44:AE113,8,0)+VLOOKUP(C44,'HK2'!C44:AE113,8,0))</f>
        <v>7.2</v>
      </c>
      <c r="K44" s="12">
        <f>IF(C44="","",VLOOKUP(C44,'HK1'!C44:AE113,9,0)+VLOOKUP(C44,'HK2'!C44:AE113,9,0))</f>
        <v>0</v>
      </c>
      <c r="L44" s="12">
        <f>IF(C44="","",VLOOKUP(C44,'HK1'!C44:AE113,10,0)+VLOOKUP(C44,'HK2'!C44:AE113,10,0))</f>
        <v>0</v>
      </c>
      <c r="M44" s="11">
        <f>IF(C44="","",VLOOKUP(C44,'HK1'!C44:AE113,11,0)+VLOOKUP(C44,'HK2'!C44:AE113,11,0))</f>
        <v>7.2</v>
      </c>
      <c r="N44" s="12">
        <f>IF(C44="","",VLOOKUP(C44,'HK1'!C44:AE113,12,0)+VLOOKUP(C44,'HK2'!C44:AE113,12,0))</f>
        <v>23</v>
      </c>
      <c r="O44" s="12">
        <f>IF(C44="","",VLOOKUP(C44,'HK1'!C44:AE113,13,0)+VLOOKUP(C44,'HK2'!C44:AE113,13,0))</f>
        <v>30</v>
      </c>
      <c r="P44" s="11">
        <f>IF(C44="","",VLOOKUP(C44,'HK1'!C44:AE113,14,0)+VLOOKUP(C44,'HK2'!C44:AE113,14,0))</f>
        <v>2.65</v>
      </c>
      <c r="Q44" s="12">
        <f>IF(C44="","",VLOOKUP(C44,'HK1'!C44:AE113,15,0)+VLOOKUP(C44,'HK2'!C44:AE113,15,0))</f>
        <v>0</v>
      </c>
      <c r="R44" s="12">
        <f>IF(C44="","",VLOOKUP(C44,'HK1'!C44:AE113,16,0)+VLOOKUP(C44,'HK2'!C44:AE113,16,0))</f>
        <v>0</v>
      </c>
      <c r="S44" s="13">
        <f>IF(C44="","",VLOOKUP(C44,'HK1'!C44:AE113,17,0)+VLOOKUP(C44,'HK2'!C44:AE113,17,0))</f>
        <v>0</v>
      </c>
      <c r="T44" s="12">
        <f>IF(C44="","",VLOOKUP(C44,'HK1'!C44:AE113,18,0)+VLOOKUP(C44,'HK2'!C44:AE113,18,0))</f>
        <v>0</v>
      </c>
      <c r="U44" s="12">
        <f>IF(C44="","",VLOOKUP(C44,'HK1'!C44:AE113,19,0)+VLOOKUP(C44,'HK2'!C44:AE113,19,0))</f>
        <v>0</v>
      </c>
      <c r="V44" s="13">
        <f>IF(C44="","",VLOOKUP(C44,'HK1'!C44:AE113,20,0)+VLOOKUP(C44,'HK2'!C44:AE113,20,0))</f>
        <v>0</v>
      </c>
      <c r="W44" s="12">
        <f>IF(C44="","",VLOOKUP(C44,'HK1'!C44:AE113,21,0)+VLOOKUP(C44,'HK2'!C44:AE113,21,0))</f>
        <v>0</v>
      </c>
      <c r="X44" s="12">
        <f>IF(C44="","",VLOOKUP(C44,'HK1'!C44:AE113,22,0)+VLOOKUP(C44,'HK2'!C44:AE113,22,0))</f>
        <v>0</v>
      </c>
      <c r="Y44" s="13">
        <f>IF(C44="","",VLOOKUP(C44,'HK1'!C44:AE113,23,0)+VLOOKUP(C44,'HK2'!C44:AE113,23,0))</f>
        <v>0</v>
      </c>
      <c r="Z44" s="12">
        <f>IF(C44="","",VLOOKUP(C44,'HK1'!C44:AE113,24,0)+VLOOKUP(C44,'HK2'!C44:AE113,24,0))</f>
        <v>0</v>
      </c>
      <c r="AA44" s="12">
        <f>IF(C44="","",VLOOKUP(C44,'HK1'!C44:AE113,25,0)+VLOOKUP(C44,'HK2'!C44:AE113,25,0))</f>
        <v>0</v>
      </c>
      <c r="AB44" s="13">
        <f>IF(C44="","",VLOOKUP(C44,'HK1'!C44:AE113,26,0)+VLOOKUP(C44,'HK2'!C44:AE113,26,0))</f>
        <v>0</v>
      </c>
      <c r="AC44" s="13">
        <f>IF(C44="","",VLOOKUP(C44,'HK1'!C44:AE113,27,0)+VLOOKUP(C44,'HK2'!C44:AE113,27,0))</f>
        <v>0</v>
      </c>
      <c r="AD44" s="13">
        <f>IF(C44="","",VLOOKUP(C44,'HK1'!C44:AE113,28,0)+VLOOKUP(C44,'HK2'!C44:AE113,28,0))</f>
        <v>0</v>
      </c>
      <c r="AE44" s="14">
        <f>IF(C44="","",VLOOKUP(C44,'HK1'!C44:AE113,29,0)+VLOOKUP(C44,'HK2'!C44:AE113,29,0))</f>
        <v>9.9</v>
      </c>
    </row>
    <row r="45" spans="1:31" ht="18.75" x14ac:dyDescent="0.25">
      <c r="A45" s="7"/>
      <c r="B45" s="15"/>
      <c r="C45" s="15"/>
      <c r="D45" s="9" t="str">
        <f>IF(C45="","",VLOOKUP(C45,'HK1'!C45:AE114,2,0)+VLOOKUP(C45,'HK2'!C45:AE114,2,0))</f>
        <v/>
      </c>
      <c r="E45" s="10" t="str">
        <f>IF(C45="","",VLOOKUP(C45,'HK1'!C45:AE114,3,0)+VLOOKUP(C45,'HK2'!C45:AE114,3,0))</f>
        <v/>
      </c>
      <c r="F45" s="10" t="str">
        <f>IF(C45="","",VLOOKUP(C45,'HK1'!C45:AE114,4,0)+VLOOKUP(C45,'HK2'!C45:AE114,4,0))</f>
        <v/>
      </c>
      <c r="G45" s="10" t="str">
        <f>IF(C45="","",VLOOKUP(C45,'HK1'!C45:AE114,5,0)+VLOOKUP(C45,'HK2'!C45:AE114,5,0))</f>
        <v/>
      </c>
      <c r="H45" s="11" t="str">
        <f>IF(C45="","",VLOOKUP(C45,'HK1'!C45:AE114,6,0)+VLOOKUP(C45,'HK2'!C45:AE114,6,0))</f>
        <v/>
      </c>
      <c r="I45" s="12" t="str">
        <f>IF(C45="","",VLOOKUP(C45,'HK1'!C45:AE114,7,0)+VLOOKUP(C45,'HK2'!C45:AE114,7,0))</f>
        <v/>
      </c>
      <c r="J45" s="12" t="str">
        <f>IF(C45="","",VLOOKUP(C45,'HK1'!C45:AE114,8,0)+VLOOKUP(C45,'HK2'!C45:AE114,8,0))</f>
        <v/>
      </c>
      <c r="K45" s="12" t="str">
        <f>IF(C45="","",VLOOKUP(C45,'HK1'!C45:AE114,9,0)+VLOOKUP(C45,'HK2'!C45:AE114,9,0))</f>
        <v/>
      </c>
      <c r="L45" s="12" t="str">
        <f>IF(C45="","",VLOOKUP(C45,'HK1'!C45:AE114,10,0)+VLOOKUP(C45,'HK2'!C45:AE114,10,0))</f>
        <v/>
      </c>
      <c r="M45" s="11" t="str">
        <f>IF(C45="","",VLOOKUP(C45,'HK1'!C45:AE114,11,0)+VLOOKUP(C45,'HK2'!C45:AE114,11,0))</f>
        <v/>
      </c>
      <c r="N45" s="12" t="str">
        <f>IF(C45="","",VLOOKUP(C45,'HK1'!C45:AE114,12,0)+VLOOKUP(C45,'HK2'!C45:AE114,12,0))</f>
        <v/>
      </c>
      <c r="O45" s="12" t="str">
        <f>IF(C45="","",VLOOKUP(C45,'HK1'!C45:AE114,13,0)+VLOOKUP(C45,'HK2'!C45:AE114,13,0))</f>
        <v/>
      </c>
      <c r="P45" s="11" t="str">
        <f>IF(C45="","",VLOOKUP(C45,'HK1'!C45:AE114,14,0)+VLOOKUP(C45,'HK2'!C45:AE114,14,0))</f>
        <v/>
      </c>
      <c r="Q45" s="12" t="str">
        <f>IF(C45="","",VLOOKUP(C45,'HK1'!C45:AE114,15,0)+VLOOKUP(C45,'HK2'!C45:AE114,15,0))</f>
        <v/>
      </c>
      <c r="R45" s="12" t="str">
        <f>IF(C45="","",VLOOKUP(C45,'HK1'!C45:AE114,16,0)+VLOOKUP(C45,'HK2'!C45:AE114,16,0))</f>
        <v/>
      </c>
      <c r="S45" s="13" t="str">
        <f>IF(C45="","",VLOOKUP(C45,'HK1'!C45:AE114,17,0)+VLOOKUP(C45,'HK2'!C45:AE114,17,0))</f>
        <v/>
      </c>
      <c r="T45" s="12" t="str">
        <f>IF(C45="","",VLOOKUP(C45,'HK1'!C45:AE114,18,0)+VLOOKUP(C45,'HK2'!C45:AE114,18,0))</f>
        <v/>
      </c>
      <c r="U45" s="12" t="str">
        <f>IF(C45="","",VLOOKUP(C45,'HK1'!C45:AE114,19,0)+VLOOKUP(C45,'HK2'!C45:AE114,19,0))</f>
        <v/>
      </c>
      <c r="V45" s="13" t="str">
        <f>IF(C45="","",VLOOKUP(C45,'HK1'!C45:AE114,20,0)+VLOOKUP(C45,'HK2'!C45:AE114,20,0))</f>
        <v/>
      </c>
      <c r="W45" s="12" t="str">
        <f>IF(C45="","",VLOOKUP(C45,'HK1'!C45:AE114,21,0)+VLOOKUP(C45,'HK2'!C45:AE114,21,0))</f>
        <v/>
      </c>
      <c r="X45" s="12" t="str">
        <f>IF(C45="","",VLOOKUP(C45,'HK1'!C45:AE114,22,0)+VLOOKUP(C45,'HK2'!C45:AE114,22,0))</f>
        <v/>
      </c>
      <c r="Y45" s="13" t="str">
        <f>IF(C45="","",VLOOKUP(C45,'HK1'!C45:AE114,23,0)+VLOOKUP(C45,'HK2'!C45:AE114,23,0))</f>
        <v/>
      </c>
      <c r="Z45" s="12" t="str">
        <f>IF(C45="","",VLOOKUP(C45,'HK1'!C45:AE114,24,0)+VLOOKUP(C45,'HK2'!C45:AE114,24,0))</f>
        <v/>
      </c>
      <c r="AA45" s="12" t="str">
        <f>IF(C45="","",VLOOKUP(C45,'HK1'!C45:AE114,25,0)+VLOOKUP(C45,'HK2'!C45:AE114,25,0))</f>
        <v/>
      </c>
      <c r="AB45" s="13" t="str">
        <f>IF(C45="","",VLOOKUP(C45,'HK1'!C45:AE114,26,0)+VLOOKUP(C45,'HK2'!C45:AE114,26,0))</f>
        <v/>
      </c>
      <c r="AC45" s="13" t="str">
        <f>IF(C45="","",VLOOKUP(C45,'HK1'!C45:AE114,27,0)+VLOOKUP(C45,'HK2'!C45:AE114,27,0))</f>
        <v/>
      </c>
      <c r="AD45" s="13" t="str">
        <f>IF(C45="","",VLOOKUP(C45,'HK1'!C45:AE114,28,0)+VLOOKUP(C45,'HK2'!C45:AE114,28,0))</f>
        <v/>
      </c>
      <c r="AE45" s="14" t="str">
        <f>IF(C45="","",VLOOKUP(C45,'HK1'!C45:AE114,29,0)+VLOOKUP(C45,'HK2'!C45:AE114,29,0))</f>
        <v/>
      </c>
    </row>
    <row r="46" spans="1:31" ht="18.75" x14ac:dyDescent="0.25">
      <c r="A46" s="7"/>
      <c r="B46" s="15"/>
      <c r="C46" s="15"/>
      <c r="D46" s="9" t="str">
        <f>IF(C46="","",VLOOKUP(C46,'HK1'!C46:AE115,2,0)+VLOOKUP(C46,'HK2'!C46:AE115,2,0))</f>
        <v/>
      </c>
      <c r="E46" s="10" t="str">
        <f>IF(C46="","",VLOOKUP(C46,'HK1'!C46:AE115,3,0)+VLOOKUP(C46,'HK2'!C46:AE115,3,0))</f>
        <v/>
      </c>
      <c r="F46" s="10" t="str">
        <f>IF(C46="","",VLOOKUP(C46,'HK1'!C46:AE115,4,0)+VLOOKUP(C46,'HK2'!C46:AE115,4,0))</f>
        <v/>
      </c>
      <c r="G46" s="10" t="str">
        <f>IF(C46="","",VLOOKUP(C46,'HK1'!C46:AE115,5,0)+VLOOKUP(C46,'HK2'!C46:AE115,5,0))</f>
        <v/>
      </c>
      <c r="H46" s="11" t="str">
        <f>IF(C46="","",VLOOKUP(C46,'HK1'!C46:AE115,6,0)+VLOOKUP(C46,'HK2'!C46:AE115,6,0))</f>
        <v/>
      </c>
      <c r="I46" s="12" t="str">
        <f>IF(C46="","",VLOOKUP(C46,'HK1'!C46:AE115,7,0)+VLOOKUP(C46,'HK2'!C46:AE115,7,0))</f>
        <v/>
      </c>
      <c r="J46" s="12" t="str">
        <f>IF(C46="","",VLOOKUP(C46,'HK1'!C46:AE115,8,0)+VLOOKUP(C46,'HK2'!C46:AE115,8,0))</f>
        <v/>
      </c>
      <c r="K46" s="12" t="str">
        <f>IF(C46="","",VLOOKUP(C46,'HK1'!C46:AE115,9,0)+VLOOKUP(C46,'HK2'!C46:AE115,9,0))</f>
        <v/>
      </c>
      <c r="L46" s="12" t="str">
        <f>IF(C46="","",VLOOKUP(C46,'HK1'!C46:AE115,10,0)+VLOOKUP(C46,'HK2'!C46:AE115,10,0))</f>
        <v/>
      </c>
      <c r="M46" s="11" t="str">
        <f>IF(C46="","",VLOOKUP(C46,'HK1'!C46:AE115,11,0)+VLOOKUP(C46,'HK2'!C46:AE115,11,0))</f>
        <v/>
      </c>
      <c r="N46" s="12" t="str">
        <f>IF(C46="","",VLOOKUP(C46,'HK1'!C46:AE115,12,0)+VLOOKUP(C46,'HK2'!C46:AE115,12,0))</f>
        <v/>
      </c>
      <c r="O46" s="12" t="str">
        <f>IF(C46="","",VLOOKUP(C46,'HK1'!C46:AE115,13,0)+VLOOKUP(C46,'HK2'!C46:AE115,13,0))</f>
        <v/>
      </c>
      <c r="P46" s="11" t="str">
        <f>IF(C46="","",VLOOKUP(C46,'HK1'!C46:AE115,14,0)+VLOOKUP(C46,'HK2'!C46:AE115,14,0))</f>
        <v/>
      </c>
      <c r="Q46" s="12" t="str">
        <f>IF(C46="","",VLOOKUP(C46,'HK1'!C46:AE115,15,0)+VLOOKUP(C46,'HK2'!C46:AE115,15,0))</f>
        <v/>
      </c>
      <c r="R46" s="12" t="str">
        <f>IF(C46="","",VLOOKUP(C46,'HK1'!C46:AE115,16,0)+VLOOKUP(C46,'HK2'!C46:AE115,16,0))</f>
        <v/>
      </c>
      <c r="S46" s="13" t="str">
        <f>IF(C46="","",VLOOKUP(C46,'HK1'!C46:AE115,17,0)+VLOOKUP(C46,'HK2'!C46:AE115,17,0))</f>
        <v/>
      </c>
      <c r="T46" s="12" t="str">
        <f>IF(C46="","",VLOOKUP(C46,'HK1'!C46:AE115,18,0)+VLOOKUP(C46,'HK2'!C46:AE115,18,0))</f>
        <v/>
      </c>
      <c r="U46" s="12" t="str">
        <f>IF(C46="","",VLOOKUP(C46,'HK1'!C46:AE115,19,0)+VLOOKUP(C46,'HK2'!C46:AE115,19,0))</f>
        <v/>
      </c>
      <c r="V46" s="13" t="str">
        <f>IF(C46="","",VLOOKUP(C46,'HK1'!C46:AE115,20,0)+VLOOKUP(C46,'HK2'!C46:AE115,20,0))</f>
        <v/>
      </c>
      <c r="W46" s="12" t="str">
        <f>IF(C46="","",VLOOKUP(C46,'HK1'!C46:AE115,21,0)+VLOOKUP(C46,'HK2'!C46:AE115,21,0))</f>
        <v/>
      </c>
      <c r="X46" s="12" t="str">
        <f>IF(C46="","",VLOOKUP(C46,'HK1'!C46:AE115,22,0)+VLOOKUP(C46,'HK2'!C46:AE115,22,0))</f>
        <v/>
      </c>
      <c r="Y46" s="13" t="str">
        <f>IF(C46="","",VLOOKUP(C46,'HK1'!C46:AE115,23,0)+VLOOKUP(C46,'HK2'!C46:AE115,23,0))</f>
        <v/>
      </c>
      <c r="Z46" s="12" t="str">
        <f>IF(C46="","",VLOOKUP(C46,'HK1'!C46:AE115,24,0)+VLOOKUP(C46,'HK2'!C46:AE115,24,0))</f>
        <v/>
      </c>
      <c r="AA46" s="12" t="str">
        <f>IF(C46="","",VLOOKUP(C46,'HK1'!C46:AE115,25,0)+VLOOKUP(C46,'HK2'!C46:AE115,25,0))</f>
        <v/>
      </c>
      <c r="AB46" s="13" t="str">
        <f>IF(C46="","",VLOOKUP(C46,'HK1'!C46:AE115,26,0)+VLOOKUP(C46,'HK2'!C46:AE115,26,0))</f>
        <v/>
      </c>
      <c r="AC46" s="13" t="str">
        <f>IF(C46="","",VLOOKUP(C46,'HK1'!C46:AE115,27,0)+VLOOKUP(C46,'HK2'!C46:AE115,27,0))</f>
        <v/>
      </c>
      <c r="AD46" s="13" t="str">
        <f>IF(C46="","",VLOOKUP(C46,'HK1'!C46:AE115,28,0)+VLOOKUP(C46,'HK2'!C46:AE115,28,0))</f>
        <v/>
      </c>
      <c r="AE46" s="14" t="str">
        <f>IF(C46="","",VLOOKUP(C46,'HK1'!C46:AE115,29,0)+VLOOKUP(C46,'HK2'!C46:AE115,29,0))</f>
        <v/>
      </c>
    </row>
    <row r="47" spans="1:31" ht="18.75" x14ac:dyDescent="0.25">
      <c r="A47" s="7" t="s">
        <v>40</v>
      </c>
      <c r="B47" s="15"/>
      <c r="C47" s="15"/>
      <c r="D47" s="9" t="str">
        <f>IF(C47="","",VLOOKUP(C47,'HK1'!C47:AE116,2,0)+VLOOKUP(C47,'HK2'!C47:AE116,2,0))</f>
        <v/>
      </c>
      <c r="E47" s="10" t="str">
        <f>IF(C47="","",VLOOKUP(C47,'HK1'!C47:AE116,3,0)+VLOOKUP(C47,'HK2'!C47:AE116,3,0))</f>
        <v/>
      </c>
      <c r="F47" s="10" t="str">
        <f>IF(C47="","",VLOOKUP(C47,'HK1'!C47:AE116,4,0)+VLOOKUP(C47,'HK2'!C47:AE116,4,0))</f>
        <v/>
      </c>
      <c r="G47" s="10" t="str">
        <f>IF(C47="","",VLOOKUP(C47,'HK1'!C47:AE116,5,0)+VLOOKUP(C47,'HK2'!C47:AE116,5,0))</f>
        <v/>
      </c>
      <c r="H47" s="11" t="str">
        <f>IF(C47="","",VLOOKUP(C47,'HK1'!C47:AE116,6,0)+VLOOKUP(C47,'HK2'!C47:AE116,6,0))</f>
        <v/>
      </c>
      <c r="I47" s="12" t="str">
        <f>IF(C47="","",VLOOKUP(C47,'HK1'!C47:AE116,7,0)+VLOOKUP(C47,'HK2'!C47:AE116,7,0))</f>
        <v/>
      </c>
      <c r="J47" s="12" t="str">
        <f>IF(C47="","",VLOOKUP(C47,'HK1'!C47:AE116,8,0)+VLOOKUP(C47,'HK2'!C47:AE116,8,0))</f>
        <v/>
      </c>
      <c r="K47" s="12" t="str">
        <f>IF(C47="","",VLOOKUP(C47,'HK1'!C47:AE116,9,0)+VLOOKUP(C47,'HK2'!C47:AE116,9,0))</f>
        <v/>
      </c>
      <c r="L47" s="12" t="str">
        <f>IF(C47="","",VLOOKUP(C47,'HK1'!C47:AE116,10,0)+VLOOKUP(C47,'HK2'!C47:AE116,10,0))</f>
        <v/>
      </c>
      <c r="M47" s="11" t="str">
        <f>IF(C47="","",VLOOKUP(C47,'HK1'!C47:AE116,11,0)+VLOOKUP(C47,'HK2'!C47:AE116,11,0))</f>
        <v/>
      </c>
      <c r="N47" s="12" t="str">
        <f>IF(C47="","",VLOOKUP(C47,'HK1'!C47:AE116,12,0)+VLOOKUP(C47,'HK2'!C47:AE116,12,0))</f>
        <v/>
      </c>
      <c r="O47" s="12" t="str">
        <f>IF(C47="","",VLOOKUP(C47,'HK1'!C47:AE116,13,0)+VLOOKUP(C47,'HK2'!C47:AE116,13,0))</f>
        <v/>
      </c>
      <c r="P47" s="11" t="str">
        <f>IF(C47="","",VLOOKUP(C47,'HK1'!C47:AE116,14,0)+VLOOKUP(C47,'HK2'!C47:AE116,14,0))</f>
        <v/>
      </c>
      <c r="Q47" s="12" t="str">
        <f>IF(C47="","",VLOOKUP(C47,'HK1'!C47:AE116,15,0)+VLOOKUP(C47,'HK2'!C47:AE116,15,0))</f>
        <v/>
      </c>
      <c r="R47" s="12" t="str">
        <f>IF(C47="","",VLOOKUP(C47,'HK1'!C47:AE116,16,0)+VLOOKUP(C47,'HK2'!C47:AE116,16,0))</f>
        <v/>
      </c>
      <c r="S47" s="13" t="str">
        <f>IF(C47="","",VLOOKUP(C47,'HK1'!C47:AE116,17,0)+VLOOKUP(C47,'HK2'!C47:AE116,17,0))</f>
        <v/>
      </c>
      <c r="T47" s="12" t="str">
        <f>IF(C47="","",VLOOKUP(C47,'HK1'!C47:AE116,18,0)+VLOOKUP(C47,'HK2'!C47:AE116,18,0))</f>
        <v/>
      </c>
      <c r="U47" s="12" t="str">
        <f>IF(C47="","",VLOOKUP(C47,'HK1'!C47:AE116,19,0)+VLOOKUP(C47,'HK2'!C47:AE116,19,0))</f>
        <v/>
      </c>
      <c r="V47" s="13" t="str">
        <f>IF(C47="","",VLOOKUP(C47,'HK1'!C47:AE116,20,0)+VLOOKUP(C47,'HK2'!C47:AE116,20,0))</f>
        <v/>
      </c>
      <c r="W47" s="12" t="str">
        <f>IF(C47="","",VLOOKUP(C47,'HK1'!C47:AE116,21,0)+VLOOKUP(C47,'HK2'!C47:AE116,21,0))</f>
        <v/>
      </c>
      <c r="X47" s="12" t="str">
        <f>IF(C47="","",VLOOKUP(C47,'HK1'!C47:AE116,22,0)+VLOOKUP(C47,'HK2'!C47:AE116,22,0))</f>
        <v/>
      </c>
      <c r="Y47" s="13" t="str">
        <f>IF(C47="","",VLOOKUP(C47,'HK1'!C47:AE116,23,0)+VLOOKUP(C47,'HK2'!C47:AE116,23,0))</f>
        <v/>
      </c>
      <c r="Z47" s="12" t="str">
        <f>IF(C47="","",VLOOKUP(C47,'HK1'!C47:AE116,24,0)+VLOOKUP(C47,'HK2'!C47:AE116,24,0))</f>
        <v/>
      </c>
      <c r="AA47" s="12" t="str">
        <f>IF(C47="","",VLOOKUP(C47,'HK1'!C47:AE116,25,0)+VLOOKUP(C47,'HK2'!C47:AE116,25,0))</f>
        <v/>
      </c>
      <c r="AB47" s="13" t="str">
        <f>IF(C47="","",VLOOKUP(C47,'HK1'!C47:AE116,26,0)+VLOOKUP(C47,'HK2'!C47:AE116,26,0))</f>
        <v/>
      </c>
      <c r="AC47" s="13" t="str">
        <f>IF(C47="","",VLOOKUP(C47,'HK1'!C47:AE116,27,0)+VLOOKUP(C47,'HK2'!C47:AE116,27,0))</f>
        <v/>
      </c>
      <c r="AD47" s="13" t="str">
        <f>IF(C47="","",VLOOKUP(C47,'HK1'!C47:AE116,28,0)+VLOOKUP(C47,'HK2'!C47:AE116,28,0))</f>
        <v/>
      </c>
      <c r="AE47" s="14" t="str">
        <f>IF(C47="","",VLOOKUP(C47,'HK1'!C47:AE116,29,0)+VLOOKUP(C47,'HK2'!C47:AE116,29,0))</f>
        <v/>
      </c>
    </row>
    <row r="48" spans="1:31" ht="18.75" x14ac:dyDescent="0.25">
      <c r="A48" s="7" t="s">
        <v>40</v>
      </c>
      <c r="B48" s="15"/>
      <c r="C48" s="15"/>
      <c r="D48" s="9" t="str">
        <f>IF(C48="","",VLOOKUP(C48,'HK1'!C48:AE117,2,0)+VLOOKUP(C48,'HK2'!C48:AE117,2,0))</f>
        <v/>
      </c>
      <c r="E48" s="10" t="str">
        <f>IF(C48="","",VLOOKUP(C48,'HK1'!C48:AE117,3,0)+VLOOKUP(C48,'HK2'!C48:AE117,3,0))</f>
        <v/>
      </c>
      <c r="F48" s="10" t="str">
        <f>IF(C48="","",VLOOKUP(C48,'HK1'!C48:AE117,4,0)+VLOOKUP(C48,'HK2'!C48:AE117,4,0))</f>
        <v/>
      </c>
      <c r="G48" s="10" t="str">
        <f>IF(C48="","",VLOOKUP(C48,'HK1'!C48:AE117,5,0)+VLOOKUP(C48,'HK2'!C48:AE117,5,0))</f>
        <v/>
      </c>
      <c r="H48" s="11" t="str">
        <f>IF(C48="","",VLOOKUP(C48,'HK1'!C48:AE117,6,0)+VLOOKUP(C48,'HK2'!C48:AE117,6,0))</f>
        <v/>
      </c>
      <c r="I48" s="12" t="str">
        <f>IF(C48="","",VLOOKUP(C48,'HK1'!C48:AE117,7,0)+VLOOKUP(C48,'HK2'!C48:AE117,7,0))</f>
        <v/>
      </c>
      <c r="J48" s="12" t="str">
        <f>IF(C48="","",VLOOKUP(C48,'HK1'!C48:AE117,8,0)+VLOOKUP(C48,'HK2'!C48:AE117,8,0))</f>
        <v/>
      </c>
      <c r="K48" s="12" t="str">
        <f>IF(C48="","",VLOOKUP(C48,'HK1'!C48:AE117,9,0)+VLOOKUP(C48,'HK2'!C48:AE117,9,0))</f>
        <v/>
      </c>
      <c r="L48" s="12" t="str">
        <f>IF(C48="","",VLOOKUP(C48,'HK1'!C48:AE117,10,0)+VLOOKUP(C48,'HK2'!C48:AE117,10,0))</f>
        <v/>
      </c>
      <c r="M48" s="11" t="str">
        <f>IF(C48="","",VLOOKUP(C48,'HK1'!C48:AE117,11,0)+VLOOKUP(C48,'HK2'!C48:AE117,11,0))</f>
        <v/>
      </c>
      <c r="N48" s="12" t="str">
        <f>IF(C48="","",VLOOKUP(C48,'HK1'!C48:AE117,12,0)+VLOOKUP(C48,'HK2'!C48:AE117,12,0))</f>
        <v/>
      </c>
      <c r="O48" s="12" t="str">
        <f>IF(C48="","",VLOOKUP(C48,'HK1'!C48:AE117,13,0)+VLOOKUP(C48,'HK2'!C48:AE117,13,0))</f>
        <v/>
      </c>
      <c r="P48" s="11" t="str">
        <f>IF(C48="","",VLOOKUP(C48,'HK1'!C48:AE117,14,0)+VLOOKUP(C48,'HK2'!C48:AE117,14,0))</f>
        <v/>
      </c>
      <c r="Q48" s="12" t="str">
        <f>IF(C48="","",VLOOKUP(C48,'HK1'!C48:AE117,15,0)+VLOOKUP(C48,'HK2'!C48:AE117,15,0))</f>
        <v/>
      </c>
      <c r="R48" s="12" t="str">
        <f>IF(C48="","",VLOOKUP(C48,'HK1'!C48:AE117,16,0)+VLOOKUP(C48,'HK2'!C48:AE117,16,0))</f>
        <v/>
      </c>
      <c r="S48" s="13" t="str">
        <f>IF(C48="","",VLOOKUP(C48,'HK1'!C48:AE117,17,0)+VLOOKUP(C48,'HK2'!C48:AE117,17,0))</f>
        <v/>
      </c>
      <c r="T48" s="12" t="str">
        <f>IF(C48="","",VLOOKUP(C48,'HK1'!C48:AE117,18,0)+VLOOKUP(C48,'HK2'!C48:AE117,18,0))</f>
        <v/>
      </c>
      <c r="U48" s="12" t="str">
        <f>IF(C48="","",VLOOKUP(C48,'HK1'!C48:AE117,19,0)+VLOOKUP(C48,'HK2'!C48:AE117,19,0))</f>
        <v/>
      </c>
      <c r="V48" s="13" t="str">
        <f>IF(C48="","",VLOOKUP(C48,'HK1'!C48:AE117,20,0)+VLOOKUP(C48,'HK2'!C48:AE117,20,0))</f>
        <v/>
      </c>
      <c r="W48" s="12" t="str">
        <f>IF(C48="","",VLOOKUP(C48,'HK1'!C48:AE117,21,0)+VLOOKUP(C48,'HK2'!C48:AE117,21,0))</f>
        <v/>
      </c>
      <c r="X48" s="12" t="str">
        <f>IF(C48="","",VLOOKUP(C48,'HK1'!C48:AE117,22,0)+VLOOKUP(C48,'HK2'!C48:AE117,22,0))</f>
        <v/>
      </c>
      <c r="Y48" s="13" t="str">
        <f>IF(C48="","",VLOOKUP(C48,'HK1'!C48:AE117,23,0)+VLOOKUP(C48,'HK2'!C48:AE117,23,0))</f>
        <v/>
      </c>
      <c r="Z48" s="12" t="str">
        <f>IF(C48="","",VLOOKUP(C48,'HK1'!C48:AE117,24,0)+VLOOKUP(C48,'HK2'!C48:AE117,24,0))</f>
        <v/>
      </c>
      <c r="AA48" s="12" t="str">
        <f>IF(C48="","",VLOOKUP(C48,'HK1'!C48:AE117,25,0)+VLOOKUP(C48,'HK2'!C48:AE117,25,0))</f>
        <v/>
      </c>
      <c r="AB48" s="13" t="str">
        <f>IF(C48="","",VLOOKUP(C48,'HK1'!C48:AE117,26,0)+VLOOKUP(C48,'HK2'!C48:AE117,26,0))</f>
        <v/>
      </c>
      <c r="AC48" s="13" t="str">
        <f>IF(C48="","",VLOOKUP(C48,'HK1'!C48:AE117,27,0)+VLOOKUP(C48,'HK2'!C48:AE117,27,0))</f>
        <v/>
      </c>
      <c r="AD48" s="13" t="str">
        <f>IF(C48="","",VLOOKUP(C48,'HK1'!C48:AE117,28,0)+VLOOKUP(C48,'HK2'!C48:AE117,28,0))</f>
        <v/>
      </c>
      <c r="AE48" s="14" t="str">
        <f>IF(C48="","",VLOOKUP(C48,'HK1'!C48:AE117,29,0)+VLOOKUP(C48,'HK2'!C48:AE117,29,0))</f>
        <v/>
      </c>
    </row>
    <row r="49" spans="1:31" ht="18.75" x14ac:dyDescent="0.25">
      <c r="A49" s="7" t="s">
        <v>40</v>
      </c>
      <c r="B49" s="15"/>
      <c r="C49" s="15"/>
      <c r="D49" s="9" t="str">
        <f>IF(C49="","",VLOOKUP(C49,'HK1'!C49:AE118,2,0)+VLOOKUP(C49,'HK2'!C49:AE118,2,0))</f>
        <v/>
      </c>
      <c r="E49" s="10" t="str">
        <f>IF(C49="","",VLOOKUP(C49,'HK1'!C49:AE118,3,0)+VLOOKUP(C49,'HK2'!C49:AE118,3,0))</f>
        <v/>
      </c>
      <c r="F49" s="10" t="str">
        <f>IF(C49="","",VLOOKUP(C49,'HK1'!C49:AE118,4,0)+VLOOKUP(C49,'HK2'!C49:AE118,4,0))</f>
        <v/>
      </c>
      <c r="G49" s="10" t="str">
        <f>IF(C49="","",VLOOKUP(C49,'HK1'!C49:AE118,5,0)+VLOOKUP(C49,'HK2'!C49:AE118,5,0))</f>
        <v/>
      </c>
      <c r="H49" s="11" t="str">
        <f>IF(C49="","",VLOOKUP(C49,'HK1'!C49:AE118,6,0)+VLOOKUP(C49,'HK2'!C49:AE118,6,0))</f>
        <v/>
      </c>
      <c r="I49" s="12" t="str">
        <f>IF(C49="","",VLOOKUP(C49,'HK1'!C49:AE118,7,0)+VLOOKUP(C49,'HK2'!C49:AE118,7,0))</f>
        <v/>
      </c>
      <c r="J49" s="12" t="str">
        <f>IF(C49="","",VLOOKUP(C49,'HK1'!C49:AE118,8,0)+VLOOKUP(C49,'HK2'!C49:AE118,8,0))</f>
        <v/>
      </c>
      <c r="K49" s="12" t="str">
        <f>IF(C49="","",VLOOKUP(C49,'HK1'!C49:AE118,9,0)+VLOOKUP(C49,'HK2'!C49:AE118,9,0))</f>
        <v/>
      </c>
      <c r="L49" s="12" t="str">
        <f>IF(C49="","",VLOOKUP(C49,'HK1'!C49:AE118,10,0)+VLOOKUP(C49,'HK2'!C49:AE118,10,0))</f>
        <v/>
      </c>
      <c r="M49" s="11" t="str">
        <f>IF(C49="","",VLOOKUP(C49,'HK1'!C49:AE118,11,0)+VLOOKUP(C49,'HK2'!C49:AE118,11,0))</f>
        <v/>
      </c>
      <c r="N49" s="12" t="str">
        <f>IF(C49="","",VLOOKUP(C49,'HK1'!C49:AE118,12,0)+VLOOKUP(C49,'HK2'!C49:AE118,12,0))</f>
        <v/>
      </c>
      <c r="O49" s="12" t="str">
        <f>IF(C49="","",VLOOKUP(C49,'HK1'!C49:AE118,13,0)+VLOOKUP(C49,'HK2'!C49:AE118,13,0))</f>
        <v/>
      </c>
      <c r="P49" s="11" t="str">
        <f>IF(C49="","",VLOOKUP(C49,'HK1'!C49:AE118,14,0)+VLOOKUP(C49,'HK2'!C49:AE118,14,0))</f>
        <v/>
      </c>
      <c r="Q49" s="12" t="str">
        <f>IF(C49="","",VLOOKUP(C49,'HK1'!C49:AE118,15,0)+VLOOKUP(C49,'HK2'!C49:AE118,15,0))</f>
        <v/>
      </c>
      <c r="R49" s="12" t="str">
        <f>IF(C49="","",VLOOKUP(C49,'HK1'!C49:AE118,16,0)+VLOOKUP(C49,'HK2'!C49:AE118,16,0))</f>
        <v/>
      </c>
      <c r="S49" s="13" t="str">
        <f>IF(C49="","",VLOOKUP(C49,'HK1'!C49:AE118,17,0)+VLOOKUP(C49,'HK2'!C49:AE118,17,0))</f>
        <v/>
      </c>
      <c r="T49" s="12" t="str">
        <f>IF(C49="","",VLOOKUP(C49,'HK1'!C49:AE118,18,0)+VLOOKUP(C49,'HK2'!C49:AE118,18,0))</f>
        <v/>
      </c>
      <c r="U49" s="12" t="str">
        <f>IF(C49="","",VLOOKUP(C49,'HK1'!C49:AE118,19,0)+VLOOKUP(C49,'HK2'!C49:AE118,19,0))</f>
        <v/>
      </c>
      <c r="V49" s="13" t="str">
        <f>IF(C49="","",VLOOKUP(C49,'HK1'!C49:AE118,20,0)+VLOOKUP(C49,'HK2'!C49:AE118,20,0))</f>
        <v/>
      </c>
      <c r="W49" s="12" t="str">
        <f>IF(C49="","",VLOOKUP(C49,'HK1'!C49:AE118,21,0)+VLOOKUP(C49,'HK2'!C49:AE118,21,0))</f>
        <v/>
      </c>
      <c r="X49" s="12" t="str">
        <f>IF(C49="","",VLOOKUP(C49,'HK1'!C49:AE118,22,0)+VLOOKUP(C49,'HK2'!C49:AE118,22,0))</f>
        <v/>
      </c>
      <c r="Y49" s="13" t="str">
        <f>IF(C49="","",VLOOKUP(C49,'HK1'!C49:AE118,23,0)+VLOOKUP(C49,'HK2'!C49:AE118,23,0))</f>
        <v/>
      </c>
      <c r="Z49" s="12" t="str">
        <f>IF(C49="","",VLOOKUP(C49,'HK1'!C49:AE118,24,0)+VLOOKUP(C49,'HK2'!C49:AE118,24,0))</f>
        <v/>
      </c>
      <c r="AA49" s="12" t="str">
        <f>IF(C49="","",VLOOKUP(C49,'HK1'!C49:AE118,25,0)+VLOOKUP(C49,'HK2'!C49:AE118,25,0))</f>
        <v/>
      </c>
      <c r="AB49" s="13" t="str">
        <f>IF(C49="","",VLOOKUP(C49,'HK1'!C49:AE118,26,0)+VLOOKUP(C49,'HK2'!C49:AE118,26,0))</f>
        <v/>
      </c>
      <c r="AC49" s="13" t="str">
        <f>IF(C49="","",VLOOKUP(C49,'HK1'!C49:AE118,27,0)+VLOOKUP(C49,'HK2'!C49:AE118,27,0))</f>
        <v/>
      </c>
      <c r="AD49" s="13" t="str">
        <f>IF(C49="","",VLOOKUP(C49,'HK1'!C49:AE118,28,0)+VLOOKUP(C49,'HK2'!C49:AE118,28,0))</f>
        <v/>
      </c>
      <c r="AE49" s="14" t="str">
        <f>IF(C49="","",VLOOKUP(C49,'HK1'!C49:AE118,29,0)+VLOOKUP(C49,'HK2'!C49:AE118,29,0))</f>
        <v/>
      </c>
    </row>
    <row r="50" spans="1:31" ht="18.75" x14ac:dyDescent="0.25">
      <c r="A50" s="7" t="s">
        <v>40</v>
      </c>
      <c r="B50" s="16"/>
      <c r="C50" s="17"/>
      <c r="D50" s="9" t="str">
        <f>IF(C50="","",VLOOKUP(C50,'HK1'!C50:AE119,2,0)+VLOOKUP(C50,'HK2'!C50:AE119,2,0))</f>
        <v/>
      </c>
      <c r="E50" s="10" t="str">
        <f>IF(C50="","",VLOOKUP(C50,'HK1'!C50:AE119,3,0)+VLOOKUP(C50,'HK2'!C50:AE119,3,0))</f>
        <v/>
      </c>
      <c r="F50" s="10" t="str">
        <f>IF(C50="","",VLOOKUP(C50,'HK1'!C50:AE119,4,0)+VLOOKUP(C50,'HK2'!C50:AE119,4,0))</f>
        <v/>
      </c>
      <c r="G50" s="10" t="str">
        <f>IF(C50="","",VLOOKUP(C50,'HK1'!C50:AE119,5,0)+VLOOKUP(C50,'HK2'!C50:AE119,5,0))</f>
        <v/>
      </c>
      <c r="H50" s="11" t="str">
        <f>IF(C50="","",VLOOKUP(C50,'HK1'!C50:AE119,6,0)+VLOOKUP(C50,'HK2'!C50:AE119,6,0))</f>
        <v/>
      </c>
      <c r="I50" s="12" t="str">
        <f>IF(C50="","",VLOOKUP(C50,'HK1'!C50:AE119,7,0)+VLOOKUP(C50,'HK2'!C50:AE119,7,0))</f>
        <v/>
      </c>
      <c r="J50" s="12" t="str">
        <f>IF(C50="","",VLOOKUP(C50,'HK1'!C50:AE119,8,0)+VLOOKUP(C50,'HK2'!C50:AE119,8,0))</f>
        <v/>
      </c>
      <c r="K50" s="12" t="str">
        <f>IF(C50="","",VLOOKUP(C50,'HK1'!C50:AE119,9,0)+VLOOKUP(C50,'HK2'!C50:AE119,9,0))</f>
        <v/>
      </c>
      <c r="L50" s="12" t="str">
        <f>IF(C50="","",VLOOKUP(C50,'HK1'!C50:AE119,10,0)+VLOOKUP(C50,'HK2'!C50:AE119,10,0))</f>
        <v/>
      </c>
      <c r="M50" s="11" t="str">
        <f>IF(C50="","",VLOOKUP(C50,'HK1'!C50:AE119,11,0)+VLOOKUP(C50,'HK2'!C50:AE119,11,0))</f>
        <v/>
      </c>
      <c r="N50" s="12" t="str">
        <f>IF(C50="","",VLOOKUP(C50,'HK1'!C50:AE119,12,0)+VLOOKUP(C50,'HK2'!C50:AE119,12,0))</f>
        <v/>
      </c>
      <c r="O50" s="12" t="str">
        <f>IF(C50="","",VLOOKUP(C50,'HK1'!C50:AE119,13,0)+VLOOKUP(C50,'HK2'!C50:AE119,13,0))</f>
        <v/>
      </c>
      <c r="P50" s="11" t="str">
        <f>IF(C50="","",VLOOKUP(C50,'HK1'!C50:AE119,14,0)+VLOOKUP(C50,'HK2'!C50:AE119,14,0))</f>
        <v/>
      </c>
      <c r="Q50" s="12" t="str">
        <f>IF(C50="","",VLOOKUP(C50,'HK1'!C50:AE119,15,0)+VLOOKUP(C50,'HK2'!C50:AE119,15,0))</f>
        <v/>
      </c>
      <c r="R50" s="12" t="str">
        <f>IF(C50="","",VLOOKUP(C50,'HK1'!C50:AE119,16,0)+VLOOKUP(C50,'HK2'!C50:AE119,16,0))</f>
        <v/>
      </c>
      <c r="S50" s="13" t="str">
        <f>IF(C50="","",VLOOKUP(C50,'HK1'!C50:AE119,17,0)+VLOOKUP(C50,'HK2'!C50:AE119,17,0))</f>
        <v/>
      </c>
      <c r="T50" s="12" t="str">
        <f>IF(C50="","",VLOOKUP(C50,'HK1'!C50:AE119,18,0)+VLOOKUP(C50,'HK2'!C50:AE119,18,0))</f>
        <v/>
      </c>
      <c r="U50" s="12" t="str">
        <f>IF(C50="","",VLOOKUP(C50,'HK1'!C50:AE119,19,0)+VLOOKUP(C50,'HK2'!C50:AE119,19,0))</f>
        <v/>
      </c>
      <c r="V50" s="13" t="str">
        <f>IF(C50="","",VLOOKUP(C50,'HK1'!C50:AE119,20,0)+VLOOKUP(C50,'HK2'!C50:AE119,20,0))</f>
        <v/>
      </c>
      <c r="W50" s="12" t="str">
        <f>IF(C50="","",VLOOKUP(C50,'HK1'!C50:AE119,21,0)+VLOOKUP(C50,'HK2'!C50:AE119,21,0))</f>
        <v/>
      </c>
      <c r="X50" s="12" t="str">
        <f>IF(C50="","",VLOOKUP(C50,'HK1'!C50:AE119,22,0)+VLOOKUP(C50,'HK2'!C50:AE119,22,0))</f>
        <v/>
      </c>
      <c r="Y50" s="13" t="str">
        <f>IF(C50="","",VLOOKUP(C50,'HK1'!C50:AE119,23,0)+VLOOKUP(C50,'HK2'!C50:AE119,23,0))</f>
        <v/>
      </c>
      <c r="Z50" s="12" t="str">
        <f>IF(C50="","",VLOOKUP(C50,'HK1'!C50:AE119,24,0)+VLOOKUP(C50,'HK2'!C50:AE119,24,0))</f>
        <v/>
      </c>
      <c r="AA50" s="12" t="str">
        <f>IF(C50="","",VLOOKUP(C50,'HK1'!C50:AE119,25,0)+VLOOKUP(C50,'HK2'!C50:AE119,25,0))</f>
        <v/>
      </c>
      <c r="AB50" s="13" t="str">
        <f>IF(C50="","",VLOOKUP(C50,'HK1'!C50:AE119,26,0)+VLOOKUP(C50,'HK2'!C50:AE119,26,0))</f>
        <v/>
      </c>
      <c r="AC50" s="13" t="str">
        <f>IF(C50="","",VLOOKUP(C50,'HK1'!C50:AE119,27,0)+VLOOKUP(C50,'HK2'!C50:AE119,27,0))</f>
        <v/>
      </c>
      <c r="AD50" s="13" t="str">
        <f>IF(C50="","",VLOOKUP(C50,'HK1'!C50:AE119,28,0)+VLOOKUP(C50,'HK2'!C50:AE119,28,0))</f>
        <v/>
      </c>
      <c r="AE50" s="14" t="str">
        <f>IF(C50="","",VLOOKUP(C50,'HK1'!C50:AE119,29,0)+VLOOKUP(C50,'HK2'!C50:AE119,29,0))</f>
        <v/>
      </c>
    </row>
    <row r="51" spans="1:31" ht="18.75" x14ac:dyDescent="0.25">
      <c r="A51" s="7" t="s">
        <v>40</v>
      </c>
      <c r="B51" s="16"/>
      <c r="C51" s="17"/>
      <c r="D51" s="9" t="str">
        <f>IF(C51="","",VLOOKUP(C51,'HK1'!C51:AE120,2,0)+VLOOKUP(C51,'HK2'!C51:AE120,2,0))</f>
        <v/>
      </c>
      <c r="E51" s="10" t="str">
        <f>IF(C51="","",VLOOKUP(C51,'HK1'!C51:AE120,3,0)+VLOOKUP(C51,'HK2'!C51:AE120,3,0))</f>
        <v/>
      </c>
      <c r="F51" s="10" t="str">
        <f>IF(C51="","",VLOOKUP(C51,'HK1'!C51:AE120,4,0)+VLOOKUP(C51,'HK2'!C51:AE120,4,0))</f>
        <v/>
      </c>
      <c r="G51" s="10" t="str">
        <f>IF(C51="","",VLOOKUP(C51,'HK1'!C51:AE120,5,0)+VLOOKUP(C51,'HK2'!C51:AE120,5,0))</f>
        <v/>
      </c>
      <c r="H51" s="11" t="str">
        <f>IF(C51="","",VLOOKUP(C51,'HK1'!C51:AE120,6,0)+VLOOKUP(C51,'HK2'!C51:AE120,6,0))</f>
        <v/>
      </c>
      <c r="I51" s="12" t="str">
        <f>IF(C51="","",VLOOKUP(C51,'HK1'!C51:AE120,7,0)+VLOOKUP(C51,'HK2'!C51:AE120,7,0))</f>
        <v/>
      </c>
      <c r="J51" s="12" t="str">
        <f>IF(C51="","",VLOOKUP(C51,'HK1'!C51:AE120,8,0)+VLOOKUP(C51,'HK2'!C51:AE120,8,0))</f>
        <v/>
      </c>
      <c r="K51" s="12" t="str">
        <f>IF(C51="","",VLOOKUP(C51,'HK1'!C51:AE120,9,0)+VLOOKUP(C51,'HK2'!C51:AE120,9,0))</f>
        <v/>
      </c>
      <c r="L51" s="12" t="str">
        <f>IF(C51="","",VLOOKUP(C51,'HK1'!C51:AE120,10,0)+VLOOKUP(C51,'HK2'!C51:AE120,10,0))</f>
        <v/>
      </c>
      <c r="M51" s="11" t="str">
        <f>IF(C51="","",VLOOKUP(C51,'HK1'!C51:AE120,11,0)+VLOOKUP(C51,'HK2'!C51:AE120,11,0))</f>
        <v/>
      </c>
      <c r="N51" s="12" t="str">
        <f>IF(C51="","",VLOOKUP(C51,'HK1'!C51:AE120,12,0)+VLOOKUP(C51,'HK2'!C51:AE120,12,0))</f>
        <v/>
      </c>
      <c r="O51" s="12" t="str">
        <f>IF(C51="","",VLOOKUP(C51,'HK1'!C51:AE120,13,0)+VLOOKUP(C51,'HK2'!C51:AE120,13,0))</f>
        <v/>
      </c>
      <c r="P51" s="11" t="str">
        <f>IF(C51="","",VLOOKUP(C51,'HK1'!C51:AE120,14,0)+VLOOKUP(C51,'HK2'!C51:AE120,14,0))</f>
        <v/>
      </c>
      <c r="Q51" s="12" t="str">
        <f>IF(C51="","",VLOOKUP(C51,'HK1'!C51:AE120,15,0)+VLOOKUP(C51,'HK2'!C51:AE120,15,0))</f>
        <v/>
      </c>
      <c r="R51" s="12" t="str">
        <f>IF(C51="","",VLOOKUP(C51,'HK1'!C51:AE120,16,0)+VLOOKUP(C51,'HK2'!C51:AE120,16,0))</f>
        <v/>
      </c>
      <c r="S51" s="13" t="str">
        <f>IF(C51="","",VLOOKUP(C51,'HK1'!C51:AE120,17,0)+VLOOKUP(C51,'HK2'!C51:AE120,17,0))</f>
        <v/>
      </c>
      <c r="T51" s="12" t="str">
        <f>IF(C51="","",VLOOKUP(C51,'HK1'!C51:AE120,18,0)+VLOOKUP(C51,'HK2'!C51:AE120,18,0))</f>
        <v/>
      </c>
      <c r="U51" s="12" t="str">
        <f>IF(C51="","",VLOOKUP(C51,'HK1'!C51:AE120,19,0)+VLOOKUP(C51,'HK2'!C51:AE120,19,0))</f>
        <v/>
      </c>
      <c r="V51" s="13" t="str">
        <f>IF(C51="","",VLOOKUP(C51,'HK1'!C51:AE120,20,0)+VLOOKUP(C51,'HK2'!C51:AE120,20,0))</f>
        <v/>
      </c>
      <c r="W51" s="12" t="str">
        <f>IF(C51="","",VLOOKUP(C51,'HK1'!C51:AE120,21,0)+VLOOKUP(C51,'HK2'!C51:AE120,21,0))</f>
        <v/>
      </c>
      <c r="X51" s="12" t="str">
        <f>IF(C51="","",VLOOKUP(C51,'HK1'!C51:AE120,22,0)+VLOOKUP(C51,'HK2'!C51:AE120,22,0))</f>
        <v/>
      </c>
      <c r="Y51" s="13" t="str">
        <f>IF(C51="","",VLOOKUP(C51,'HK1'!C51:AE120,23,0)+VLOOKUP(C51,'HK2'!C51:AE120,23,0))</f>
        <v/>
      </c>
      <c r="Z51" s="12" t="str">
        <f>IF(C51="","",VLOOKUP(C51,'HK1'!C51:AE120,24,0)+VLOOKUP(C51,'HK2'!C51:AE120,24,0))</f>
        <v/>
      </c>
      <c r="AA51" s="12" t="str">
        <f>IF(C51="","",VLOOKUP(C51,'HK1'!C51:AE120,25,0)+VLOOKUP(C51,'HK2'!C51:AE120,25,0))</f>
        <v/>
      </c>
      <c r="AB51" s="13" t="str">
        <f>IF(C51="","",VLOOKUP(C51,'HK1'!C51:AE120,26,0)+VLOOKUP(C51,'HK2'!C51:AE120,26,0))</f>
        <v/>
      </c>
      <c r="AC51" s="13" t="str">
        <f>IF(C51="","",VLOOKUP(C51,'HK1'!C51:AE120,27,0)+VLOOKUP(C51,'HK2'!C51:AE120,27,0))</f>
        <v/>
      </c>
      <c r="AD51" s="13" t="str">
        <f>IF(C51="","",VLOOKUP(C51,'HK1'!C51:AE120,28,0)+VLOOKUP(C51,'HK2'!C51:AE120,28,0))</f>
        <v/>
      </c>
      <c r="AE51" s="14" t="str">
        <f>IF(C51="","",VLOOKUP(C51,'HK1'!C51:AE120,29,0)+VLOOKUP(C51,'HK2'!C51:AE120,29,0))</f>
        <v/>
      </c>
    </row>
    <row r="52" spans="1:31" ht="18.75" x14ac:dyDescent="0.25">
      <c r="A52" s="7" t="s">
        <v>40</v>
      </c>
      <c r="B52" s="16"/>
      <c r="C52" s="17"/>
      <c r="D52" s="9" t="str">
        <f>IF(C52="","",VLOOKUP(C52,'HK1'!C52:AE121,2,0)+VLOOKUP(C52,'HK2'!C52:AE121,2,0))</f>
        <v/>
      </c>
      <c r="E52" s="10" t="str">
        <f>IF(C52="","",VLOOKUP(C52,'HK1'!C52:AE121,3,0)+VLOOKUP(C52,'HK2'!C52:AE121,3,0))</f>
        <v/>
      </c>
      <c r="F52" s="10" t="str">
        <f>IF(C52="","",VLOOKUP(C52,'HK1'!C52:AE121,4,0)+VLOOKUP(C52,'HK2'!C52:AE121,4,0))</f>
        <v/>
      </c>
      <c r="G52" s="10" t="str">
        <f>IF(C52="","",VLOOKUP(C52,'HK1'!C52:AE121,5,0)+VLOOKUP(C52,'HK2'!C52:AE121,5,0))</f>
        <v/>
      </c>
      <c r="H52" s="11" t="str">
        <f>IF(C52="","",VLOOKUP(C52,'HK1'!C52:AE121,6,0)+VLOOKUP(C52,'HK2'!C52:AE121,6,0))</f>
        <v/>
      </c>
      <c r="I52" s="12" t="str">
        <f>IF(C52="","",VLOOKUP(C52,'HK1'!C52:AE121,7,0)+VLOOKUP(C52,'HK2'!C52:AE121,7,0))</f>
        <v/>
      </c>
      <c r="J52" s="12" t="str">
        <f>IF(C52="","",VLOOKUP(C52,'HK1'!C52:AE121,8,0)+VLOOKUP(C52,'HK2'!C52:AE121,8,0))</f>
        <v/>
      </c>
      <c r="K52" s="12" t="str">
        <f>IF(C52="","",VLOOKUP(C52,'HK1'!C52:AE121,9,0)+VLOOKUP(C52,'HK2'!C52:AE121,9,0))</f>
        <v/>
      </c>
      <c r="L52" s="12" t="str">
        <f>IF(C52="","",VLOOKUP(C52,'HK1'!C52:AE121,10,0)+VLOOKUP(C52,'HK2'!C52:AE121,10,0))</f>
        <v/>
      </c>
      <c r="M52" s="11" t="str">
        <f>IF(C52="","",VLOOKUP(C52,'HK1'!C52:AE121,11,0)+VLOOKUP(C52,'HK2'!C52:AE121,11,0))</f>
        <v/>
      </c>
      <c r="N52" s="12" t="str">
        <f>IF(C52="","",VLOOKUP(C52,'HK1'!C52:AE121,12,0)+VLOOKUP(C52,'HK2'!C52:AE121,12,0))</f>
        <v/>
      </c>
      <c r="O52" s="12" t="str">
        <f>IF(C52="","",VLOOKUP(C52,'HK1'!C52:AE121,13,0)+VLOOKUP(C52,'HK2'!C52:AE121,13,0))</f>
        <v/>
      </c>
      <c r="P52" s="11" t="str">
        <f>IF(C52="","",VLOOKUP(C52,'HK1'!C52:AE121,14,0)+VLOOKUP(C52,'HK2'!C52:AE121,14,0))</f>
        <v/>
      </c>
      <c r="Q52" s="12" t="str">
        <f>IF(C52="","",VLOOKUP(C52,'HK1'!C52:AE121,15,0)+VLOOKUP(C52,'HK2'!C52:AE121,15,0))</f>
        <v/>
      </c>
      <c r="R52" s="12" t="str">
        <f>IF(C52="","",VLOOKUP(C52,'HK1'!C52:AE121,16,0)+VLOOKUP(C52,'HK2'!C52:AE121,16,0))</f>
        <v/>
      </c>
      <c r="S52" s="13" t="str">
        <f>IF(C52="","",VLOOKUP(C52,'HK1'!C52:AE121,17,0)+VLOOKUP(C52,'HK2'!C52:AE121,17,0))</f>
        <v/>
      </c>
      <c r="T52" s="12" t="str">
        <f>IF(C52="","",VLOOKUP(C52,'HK1'!C52:AE121,18,0)+VLOOKUP(C52,'HK2'!C52:AE121,18,0))</f>
        <v/>
      </c>
      <c r="U52" s="12" t="str">
        <f>IF(C52="","",VLOOKUP(C52,'HK1'!C52:AE121,19,0)+VLOOKUP(C52,'HK2'!C52:AE121,19,0))</f>
        <v/>
      </c>
      <c r="V52" s="13" t="str">
        <f>IF(C52="","",VLOOKUP(C52,'HK1'!C52:AE121,20,0)+VLOOKUP(C52,'HK2'!C52:AE121,20,0))</f>
        <v/>
      </c>
      <c r="W52" s="12" t="str">
        <f>IF(C52="","",VLOOKUP(C52,'HK1'!C52:AE121,21,0)+VLOOKUP(C52,'HK2'!C52:AE121,21,0))</f>
        <v/>
      </c>
      <c r="X52" s="12" t="str">
        <f>IF(C52="","",VLOOKUP(C52,'HK1'!C52:AE121,22,0)+VLOOKUP(C52,'HK2'!C52:AE121,22,0))</f>
        <v/>
      </c>
      <c r="Y52" s="13" t="str">
        <f>IF(C52="","",VLOOKUP(C52,'HK1'!C52:AE121,23,0)+VLOOKUP(C52,'HK2'!C52:AE121,23,0))</f>
        <v/>
      </c>
      <c r="Z52" s="12" t="str">
        <f>IF(C52="","",VLOOKUP(C52,'HK1'!C52:AE121,24,0)+VLOOKUP(C52,'HK2'!C52:AE121,24,0))</f>
        <v/>
      </c>
      <c r="AA52" s="12" t="str">
        <f>IF(C52="","",VLOOKUP(C52,'HK1'!C52:AE121,25,0)+VLOOKUP(C52,'HK2'!C52:AE121,25,0))</f>
        <v/>
      </c>
      <c r="AB52" s="13" t="str">
        <f>IF(C52="","",VLOOKUP(C52,'HK1'!C52:AE121,26,0)+VLOOKUP(C52,'HK2'!C52:AE121,26,0))</f>
        <v/>
      </c>
      <c r="AC52" s="13" t="str">
        <f>IF(C52="","",VLOOKUP(C52,'HK1'!C52:AE121,27,0)+VLOOKUP(C52,'HK2'!C52:AE121,27,0))</f>
        <v/>
      </c>
      <c r="AD52" s="13" t="str">
        <f>IF(C52="","",VLOOKUP(C52,'HK1'!C52:AE121,28,0)+VLOOKUP(C52,'HK2'!C52:AE121,28,0))</f>
        <v/>
      </c>
      <c r="AE52" s="14" t="str">
        <f>IF(C52="","",VLOOKUP(C52,'HK1'!C52:AE121,29,0)+VLOOKUP(C52,'HK2'!C52:AE121,29,0))</f>
        <v/>
      </c>
    </row>
    <row r="53" spans="1:31" ht="18.75" x14ac:dyDescent="0.25">
      <c r="A53" s="7" t="s">
        <v>40</v>
      </c>
      <c r="B53" s="16"/>
      <c r="C53" s="17"/>
      <c r="D53" s="9" t="str">
        <f>IF(C53="","",VLOOKUP(C53,'HK1'!C53:AE122,2,0)+VLOOKUP(C53,'HK2'!C53:AE122,2,0))</f>
        <v/>
      </c>
      <c r="E53" s="10" t="str">
        <f>IF(C53="","",VLOOKUP(C53,'HK1'!C53:AE122,3,0)+VLOOKUP(C53,'HK2'!C53:AE122,3,0))</f>
        <v/>
      </c>
      <c r="F53" s="10" t="str">
        <f>IF(C53="","",VLOOKUP(C53,'HK1'!C53:AE122,4,0)+VLOOKUP(C53,'HK2'!C53:AE122,4,0))</f>
        <v/>
      </c>
      <c r="G53" s="10" t="str">
        <f>IF(C53="","",VLOOKUP(C53,'HK1'!C53:AE122,5,0)+VLOOKUP(C53,'HK2'!C53:AE122,5,0))</f>
        <v/>
      </c>
      <c r="H53" s="11" t="str">
        <f>IF(C53="","",VLOOKUP(C53,'HK1'!C53:AE122,6,0)+VLOOKUP(C53,'HK2'!C53:AE122,6,0))</f>
        <v/>
      </c>
      <c r="I53" s="12" t="str">
        <f>IF(C53="","",VLOOKUP(C53,'HK1'!C53:AE122,7,0)+VLOOKUP(C53,'HK2'!C53:AE122,7,0))</f>
        <v/>
      </c>
      <c r="J53" s="12" t="str">
        <f>IF(C53="","",VLOOKUP(C53,'HK1'!C53:AE122,8,0)+VLOOKUP(C53,'HK2'!C53:AE122,8,0))</f>
        <v/>
      </c>
      <c r="K53" s="12" t="str">
        <f>IF(C53="","",VLOOKUP(C53,'HK1'!C53:AE122,9,0)+VLOOKUP(C53,'HK2'!C53:AE122,9,0))</f>
        <v/>
      </c>
      <c r="L53" s="12" t="str">
        <f>IF(C53="","",VLOOKUP(C53,'HK1'!C53:AE122,10,0)+VLOOKUP(C53,'HK2'!C53:AE122,10,0))</f>
        <v/>
      </c>
      <c r="M53" s="11" t="str">
        <f>IF(C53="","",VLOOKUP(C53,'HK1'!C53:AE122,11,0)+VLOOKUP(C53,'HK2'!C53:AE122,11,0))</f>
        <v/>
      </c>
      <c r="N53" s="12" t="str">
        <f>IF(C53="","",VLOOKUP(C53,'HK1'!C53:AE122,12,0)+VLOOKUP(C53,'HK2'!C53:AE122,12,0))</f>
        <v/>
      </c>
      <c r="O53" s="12" t="str">
        <f>IF(C53="","",VLOOKUP(C53,'HK1'!C53:AE122,13,0)+VLOOKUP(C53,'HK2'!C53:AE122,13,0))</f>
        <v/>
      </c>
      <c r="P53" s="11" t="str">
        <f>IF(C53="","",VLOOKUP(C53,'HK1'!C53:AE122,14,0)+VLOOKUP(C53,'HK2'!C53:AE122,14,0))</f>
        <v/>
      </c>
      <c r="Q53" s="12" t="str">
        <f>IF(C53="","",VLOOKUP(C53,'HK1'!C53:AE122,15,0)+VLOOKUP(C53,'HK2'!C53:AE122,15,0))</f>
        <v/>
      </c>
      <c r="R53" s="12" t="str">
        <f>IF(C53="","",VLOOKUP(C53,'HK1'!C53:AE122,16,0)+VLOOKUP(C53,'HK2'!C53:AE122,16,0))</f>
        <v/>
      </c>
      <c r="S53" s="13" t="str">
        <f>IF(C53="","",VLOOKUP(C53,'HK1'!C53:AE122,17,0)+VLOOKUP(C53,'HK2'!C53:AE122,17,0))</f>
        <v/>
      </c>
      <c r="T53" s="12" t="str">
        <f>IF(C53="","",VLOOKUP(C53,'HK1'!C53:AE122,18,0)+VLOOKUP(C53,'HK2'!C53:AE122,18,0))</f>
        <v/>
      </c>
      <c r="U53" s="12" t="str">
        <f>IF(C53="","",VLOOKUP(C53,'HK1'!C53:AE122,19,0)+VLOOKUP(C53,'HK2'!C53:AE122,19,0))</f>
        <v/>
      </c>
      <c r="V53" s="13" t="str">
        <f>IF(C53="","",VLOOKUP(C53,'HK1'!C53:AE122,20,0)+VLOOKUP(C53,'HK2'!C53:AE122,20,0))</f>
        <v/>
      </c>
      <c r="W53" s="12" t="str">
        <f>IF(C53="","",VLOOKUP(C53,'HK1'!C53:AE122,21,0)+VLOOKUP(C53,'HK2'!C53:AE122,21,0))</f>
        <v/>
      </c>
      <c r="X53" s="12" t="str">
        <f>IF(C53="","",VLOOKUP(C53,'HK1'!C53:AE122,22,0)+VLOOKUP(C53,'HK2'!C53:AE122,22,0))</f>
        <v/>
      </c>
      <c r="Y53" s="13" t="str">
        <f>IF(C53="","",VLOOKUP(C53,'HK1'!C53:AE122,23,0)+VLOOKUP(C53,'HK2'!C53:AE122,23,0))</f>
        <v/>
      </c>
      <c r="Z53" s="12" t="str">
        <f>IF(C53="","",VLOOKUP(C53,'HK1'!C53:AE122,24,0)+VLOOKUP(C53,'HK2'!C53:AE122,24,0))</f>
        <v/>
      </c>
      <c r="AA53" s="12" t="str">
        <f>IF(C53="","",VLOOKUP(C53,'HK1'!C53:AE122,25,0)+VLOOKUP(C53,'HK2'!C53:AE122,25,0))</f>
        <v/>
      </c>
      <c r="AB53" s="13" t="str">
        <f>IF(C53="","",VLOOKUP(C53,'HK1'!C53:AE122,26,0)+VLOOKUP(C53,'HK2'!C53:AE122,26,0))</f>
        <v/>
      </c>
      <c r="AC53" s="13" t="str">
        <f>IF(C53="","",VLOOKUP(C53,'HK1'!C53:AE122,27,0)+VLOOKUP(C53,'HK2'!C53:AE122,27,0))</f>
        <v/>
      </c>
      <c r="AD53" s="13" t="str">
        <f>IF(C53="","",VLOOKUP(C53,'HK1'!C53:AE122,28,0)+VLOOKUP(C53,'HK2'!C53:AE122,28,0))</f>
        <v/>
      </c>
      <c r="AE53" s="14" t="str">
        <f>IF(C53="","",VLOOKUP(C53,'HK1'!C53:AE122,29,0)+VLOOKUP(C53,'HK2'!C53:AE122,29,0))</f>
        <v/>
      </c>
    </row>
    <row r="54" spans="1:31" ht="18.75" x14ac:dyDescent="0.25">
      <c r="A54" s="7" t="s">
        <v>40</v>
      </c>
      <c r="B54" s="16"/>
      <c r="C54" s="17"/>
      <c r="D54" s="9" t="str">
        <f>IF(C54="","",VLOOKUP(C54,'HK1'!C54:AE123,2,0)+VLOOKUP(C54,'HK2'!C54:AE123,2,0))</f>
        <v/>
      </c>
      <c r="E54" s="10" t="str">
        <f>IF(C54="","",VLOOKUP(C54,'HK1'!C54:AE123,3,0)+VLOOKUP(C54,'HK2'!C54:AE123,3,0))</f>
        <v/>
      </c>
      <c r="F54" s="10" t="str">
        <f>IF(C54="","",VLOOKUP(C54,'HK1'!C54:AE123,4,0)+VLOOKUP(C54,'HK2'!C54:AE123,4,0))</f>
        <v/>
      </c>
      <c r="G54" s="10" t="str">
        <f>IF(C54="","",VLOOKUP(C54,'HK1'!C54:AE123,5,0)+VLOOKUP(C54,'HK2'!C54:AE123,5,0))</f>
        <v/>
      </c>
      <c r="H54" s="11" t="str">
        <f>IF(C54="","",VLOOKUP(C54,'HK1'!C54:AE123,6,0)+VLOOKUP(C54,'HK2'!C54:AE123,6,0))</f>
        <v/>
      </c>
      <c r="I54" s="12" t="str">
        <f>IF(C54="","",VLOOKUP(C54,'HK1'!C54:AE123,7,0)+VLOOKUP(C54,'HK2'!C54:AE123,7,0))</f>
        <v/>
      </c>
      <c r="J54" s="12" t="str">
        <f>IF(C54="","",VLOOKUP(C54,'HK1'!C54:AE123,8,0)+VLOOKUP(C54,'HK2'!C54:AE123,8,0))</f>
        <v/>
      </c>
      <c r="K54" s="12" t="str">
        <f>IF(C54="","",VLOOKUP(C54,'HK1'!C54:AE123,9,0)+VLOOKUP(C54,'HK2'!C54:AE123,9,0))</f>
        <v/>
      </c>
      <c r="L54" s="12" t="str">
        <f>IF(C54="","",VLOOKUP(C54,'HK1'!C54:AE123,10,0)+VLOOKUP(C54,'HK2'!C54:AE123,10,0))</f>
        <v/>
      </c>
      <c r="M54" s="11" t="str">
        <f>IF(C54="","",VLOOKUP(C54,'HK1'!C54:AE123,11,0)+VLOOKUP(C54,'HK2'!C54:AE123,11,0))</f>
        <v/>
      </c>
      <c r="N54" s="12" t="str">
        <f>IF(C54="","",VLOOKUP(C54,'HK1'!C54:AE123,12,0)+VLOOKUP(C54,'HK2'!C54:AE123,12,0))</f>
        <v/>
      </c>
      <c r="O54" s="12" t="str">
        <f>IF(C54="","",VLOOKUP(C54,'HK1'!C54:AE123,13,0)+VLOOKUP(C54,'HK2'!C54:AE123,13,0))</f>
        <v/>
      </c>
      <c r="P54" s="11" t="str">
        <f>IF(C54="","",VLOOKUP(C54,'HK1'!C54:AE123,14,0)+VLOOKUP(C54,'HK2'!C54:AE123,14,0))</f>
        <v/>
      </c>
      <c r="Q54" s="12" t="str">
        <f>IF(C54="","",VLOOKUP(C54,'HK1'!C54:AE123,15,0)+VLOOKUP(C54,'HK2'!C54:AE123,15,0))</f>
        <v/>
      </c>
      <c r="R54" s="12" t="str">
        <f>IF(C54="","",VLOOKUP(C54,'HK1'!C54:AE123,16,0)+VLOOKUP(C54,'HK2'!C54:AE123,16,0))</f>
        <v/>
      </c>
      <c r="S54" s="13" t="str">
        <f>IF(C54="","",VLOOKUP(C54,'HK1'!C54:AE123,17,0)+VLOOKUP(C54,'HK2'!C54:AE123,17,0))</f>
        <v/>
      </c>
      <c r="T54" s="12" t="str">
        <f>IF(C54="","",VLOOKUP(C54,'HK1'!C54:AE123,18,0)+VLOOKUP(C54,'HK2'!C54:AE123,18,0))</f>
        <v/>
      </c>
      <c r="U54" s="12" t="str">
        <f>IF(C54="","",VLOOKUP(C54,'HK1'!C54:AE123,19,0)+VLOOKUP(C54,'HK2'!C54:AE123,19,0))</f>
        <v/>
      </c>
      <c r="V54" s="13" t="str">
        <f>IF(C54="","",VLOOKUP(C54,'HK1'!C54:AE123,20,0)+VLOOKUP(C54,'HK2'!C54:AE123,20,0))</f>
        <v/>
      </c>
      <c r="W54" s="12" t="str">
        <f>IF(C54="","",VLOOKUP(C54,'HK1'!C54:AE123,21,0)+VLOOKUP(C54,'HK2'!C54:AE123,21,0))</f>
        <v/>
      </c>
      <c r="X54" s="12" t="str">
        <f>IF(C54="","",VLOOKUP(C54,'HK1'!C54:AE123,22,0)+VLOOKUP(C54,'HK2'!C54:AE123,22,0))</f>
        <v/>
      </c>
      <c r="Y54" s="13" t="str">
        <f>IF(C54="","",VLOOKUP(C54,'HK1'!C54:AE123,23,0)+VLOOKUP(C54,'HK2'!C54:AE123,23,0))</f>
        <v/>
      </c>
      <c r="Z54" s="12" t="str">
        <f>IF(C54="","",VLOOKUP(C54,'HK1'!C54:AE123,24,0)+VLOOKUP(C54,'HK2'!C54:AE123,24,0))</f>
        <v/>
      </c>
      <c r="AA54" s="12" t="str">
        <f>IF(C54="","",VLOOKUP(C54,'HK1'!C54:AE123,25,0)+VLOOKUP(C54,'HK2'!C54:AE123,25,0))</f>
        <v/>
      </c>
      <c r="AB54" s="13" t="str">
        <f>IF(C54="","",VLOOKUP(C54,'HK1'!C54:AE123,26,0)+VLOOKUP(C54,'HK2'!C54:AE123,26,0))</f>
        <v/>
      </c>
      <c r="AC54" s="13" t="str">
        <f>IF(C54="","",VLOOKUP(C54,'HK1'!C54:AE123,27,0)+VLOOKUP(C54,'HK2'!C54:AE123,27,0))</f>
        <v/>
      </c>
      <c r="AD54" s="13" t="str">
        <f>IF(C54="","",VLOOKUP(C54,'HK1'!C54:AE123,28,0)+VLOOKUP(C54,'HK2'!C54:AE123,28,0))</f>
        <v/>
      </c>
      <c r="AE54" s="14" t="str">
        <f>IF(C54="","",VLOOKUP(C54,'HK1'!C54:AE123,29,0)+VLOOKUP(C54,'HK2'!C54:AE123,29,0))</f>
        <v/>
      </c>
    </row>
    <row r="55" spans="1:31" ht="18.75" x14ac:dyDescent="0.25">
      <c r="A55" s="7" t="s">
        <v>40</v>
      </c>
      <c r="B55" s="16"/>
      <c r="C55" s="17"/>
      <c r="D55" s="9" t="str">
        <f>IF(C55="","",VLOOKUP(C55,'HK1'!C55:AE124,2,0)+VLOOKUP(C55,'HK2'!C55:AE124,2,0))</f>
        <v/>
      </c>
      <c r="E55" s="10" t="str">
        <f>IF(C55="","",VLOOKUP(C55,'HK1'!C55:AE124,3,0)+VLOOKUP(C55,'HK2'!C55:AE124,3,0))</f>
        <v/>
      </c>
      <c r="F55" s="10" t="str">
        <f>IF(C55="","",VLOOKUP(C55,'HK1'!C55:AE124,4,0)+VLOOKUP(C55,'HK2'!C55:AE124,4,0))</f>
        <v/>
      </c>
      <c r="G55" s="10" t="str">
        <f>IF(C55="","",VLOOKUP(C55,'HK1'!C55:AE124,5,0)+VLOOKUP(C55,'HK2'!C55:AE124,5,0))</f>
        <v/>
      </c>
      <c r="H55" s="11" t="str">
        <f>IF(C55="","",VLOOKUP(C55,'HK1'!C55:AE124,6,0)+VLOOKUP(C55,'HK2'!C55:AE124,6,0))</f>
        <v/>
      </c>
      <c r="I55" s="12" t="str">
        <f>IF(C55="","",VLOOKUP(C55,'HK1'!C55:AE124,7,0)+VLOOKUP(C55,'HK2'!C55:AE124,7,0))</f>
        <v/>
      </c>
      <c r="J55" s="12" t="str">
        <f>IF(C55="","",VLOOKUP(C55,'HK1'!C55:AE124,8,0)+VLOOKUP(C55,'HK2'!C55:AE124,8,0))</f>
        <v/>
      </c>
      <c r="K55" s="12" t="str">
        <f>IF(C55="","",VLOOKUP(C55,'HK1'!C55:AE124,9,0)+VLOOKUP(C55,'HK2'!C55:AE124,9,0))</f>
        <v/>
      </c>
      <c r="L55" s="12" t="str">
        <f>IF(C55="","",VLOOKUP(C55,'HK1'!C55:AE124,10,0)+VLOOKUP(C55,'HK2'!C55:AE124,10,0))</f>
        <v/>
      </c>
      <c r="M55" s="11" t="str">
        <f>IF(C55="","",VLOOKUP(C55,'HK1'!C55:AE124,11,0)+VLOOKUP(C55,'HK2'!C55:AE124,11,0))</f>
        <v/>
      </c>
      <c r="N55" s="12" t="str">
        <f>IF(C55="","",VLOOKUP(C55,'HK1'!C55:AE124,12,0)+VLOOKUP(C55,'HK2'!C55:AE124,12,0))</f>
        <v/>
      </c>
      <c r="O55" s="12" t="str">
        <f>IF(C55="","",VLOOKUP(C55,'HK1'!C55:AE124,13,0)+VLOOKUP(C55,'HK2'!C55:AE124,13,0))</f>
        <v/>
      </c>
      <c r="P55" s="11" t="str">
        <f>IF(C55="","",VLOOKUP(C55,'HK1'!C55:AE124,14,0)+VLOOKUP(C55,'HK2'!C55:AE124,14,0))</f>
        <v/>
      </c>
      <c r="Q55" s="12" t="str">
        <f>IF(C55="","",VLOOKUP(C55,'HK1'!C55:AE124,15,0)+VLOOKUP(C55,'HK2'!C55:AE124,15,0))</f>
        <v/>
      </c>
      <c r="R55" s="12" t="str">
        <f>IF(C55="","",VLOOKUP(C55,'HK1'!C55:AE124,16,0)+VLOOKUP(C55,'HK2'!C55:AE124,16,0))</f>
        <v/>
      </c>
      <c r="S55" s="13" t="str">
        <f>IF(C55="","",VLOOKUP(C55,'HK1'!C55:AE124,17,0)+VLOOKUP(C55,'HK2'!C55:AE124,17,0))</f>
        <v/>
      </c>
      <c r="T55" s="12" t="str">
        <f>IF(C55="","",VLOOKUP(C55,'HK1'!C55:AE124,18,0)+VLOOKUP(C55,'HK2'!C55:AE124,18,0))</f>
        <v/>
      </c>
      <c r="U55" s="12" t="str">
        <f>IF(C55="","",VLOOKUP(C55,'HK1'!C55:AE124,19,0)+VLOOKUP(C55,'HK2'!C55:AE124,19,0))</f>
        <v/>
      </c>
      <c r="V55" s="13" t="str">
        <f>IF(C55="","",VLOOKUP(C55,'HK1'!C55:AE124,20,0)+VLOOKUP(C55,'HK2'!C55:AE124,20,0))</f>
        <v/>
      </c>
      <c r="W55" s="12" t="str">
        <f>IF(C55="","",VLOOKUP(C55,'HK1'!C55:AE124,21,0)+VLOOKUP(C55,'HK2'!C55:AE124,21,0))</f>
        <v/>
      </c>
      <c r="X55" s="12" t="str">
        <f>IF(C55="","",VLOOKUP(C55,'HK1'!C55:AE124,22,0)+VLOOKUP(C55,'HK2'!C55:AE124,22,0))</f>
        <v/>
      </c>
      <c r="Y55" s="13" t="str">
        <f>IF(C55="","",VLOOKUP(C55,'HK1'!C55:AE124,23,0)+VLOOKUP(C55,'HK2'!C55:AE124,23,0))</f>
        <v/>
      </c>
      <c r="Z55" s="12" t="str">
        <f>IF(C55="","",VLOOKUP(C55,'HK1'!C55:AE124,24,0)+VLOOKUP(C55,'HK2'!C55:AE124,24,0))</f>
        <v/>
      </c>
      <c r="AA55" s="12" t="str">
        <f>IF(C55="","",VLOOKUP(C55,'HK1'!C55:AE124,25,0)+VLOOKUP(C55,'HK2'!C55:AE124,25,0))</f>
        <v/>
      </c>
      <c r="AB55" s="13" t="str">
        <f>IF(C55="","",VLOOKUP(C55,'HK1'!C55:AE124,26,0)+VLOOKUP(C55,'HK2'!C55:AE124,26,0))</f>
        <v/>
      </c>
      <c r="AC55" s="13" t="str">
        <f>IF(C55="","",VLOOKUP(C55,'HK1'!C55:AE124,27,0)+VLOOKUP(C55,'HK2'!C55:AE124,27,0))</f>
        <v/>
      </c>
      <c r="AD55" s="13" t="str">
        <f>IF(C55="","",VLOOKUP(C55,'HK1'!C55:AE124,28,0)+VLOOKUP(C55,'HK2'!C55:AE124,28,0))</f>
        <v/>
      </c>
      <c r="AE55" s="14" t="str">
        <f>IF(C55="","",VLOOKUP(C55,'HK1'!C55:AE124,29,0)+VLOOKUP(C55,'HK2'!C55:AE124,29,0))</f>
        <v/>
      </c>
    </row>
    <row r="56" spans="1:31" ht="18.75" x14ac:dyDescent="0.25">
      <c r="A56" s="7" t="s">
        <v>40</v>
      </c>
      <c r="B56" s="16"/>
      <c r="C56" s="17"/>
      <c r="D56" s="9" t="str">
        <f>IF(C56="","",VLOOKUP(C56,'HK1'!C56:AE125,2,0)+VLOOKUP(C56,'HK2'!C56:AE125,2,0))</f>
        <v/>
      </c>
      <c r="E56" s="10" t="str">
        <f>IF(C56="","",VLOOKUP(C56,'HK1'!C56:AE125,3,0)+VLOOKUP(C56,'HK2'!C56:AE125,3,0))</f>
        <v/>
      </c>
      <c r="F56" s="10" t="str">
        <f>IF(C56="","",VLOOKUP(C56,'HK1'!C56:AE125,4,0)+VLOOKUP(C56,'HK2'!C56:AE125,4,0))</f>
        <v/>
      </c>
      <c r="G56" s="10" t="str">
        <f>IF(C56="","",VLOOKUP(C56,'HK1'!C56:AE125,5,0)+VLOOKUP(C56,'HK2'!C56:AE125,5,0))</f>
        <v/>
      </c>
      <c r="H56" s="11" t="str">
        <f>IF(C56="","",VLOOKUP(C56,'HK1'!C56:AE125,6,0)+VLOOKUP(C56,'HK2'!C56:AE125,6,0))</f>
        <v/>
      </c>
      <c r="I56" s="12" t="str">
        <f>IF(C56="","",VLOOKUP(C56,'HK1'!C56:AE125,7,0)+VLOOKUP(C56,'HK2'!C56:AE125,7,0))</f>
        <v/>
      </c>
      <c r="J56" s="12" t="str">
        <f>IF(C56="","",VLOOKUP(C56,'HK1'!C56:AE125,8,0)+VLOOKUP(C56,'HK2'!C56:AE125,8,0))</f>
        <v/>
      </c>
      <c r="K56" s="12" t="str">
        <f>IF(C56="","",VLOOKUP(C56,'HK1'!C56:AE125,9,0)+VLOOKUP(C56,'HK2'!C56:AE125,9,0))</f>
        <v/>
      </c>
      <c r="L56" s="12" t="str">
        <f>IF(C56="","",VLOOKUP(C56,'HK1'!C56:AE125,10,0)+VLOOKUP(C56,'HK2'!C56:AE125,10,0))</f>
        <v/>
      </c>
      <c r="M56" s="11" t="str">
        <f>IF(C56="","",VLOOKUP(C56,'HK1'!C56:AE125,11,0)+VLOOKUP(C56,'HK2'!C56:AE125,11,0))</f>
        <v/>
      </c>
      <c r="N56" s="12" t="str">
        <f>IF(C56="","",VLOOKUP(C56,'HK1'!C56:AE125,12,0)+VLOOKUP(C56,'HK2'!C56:AE125,12,0))</f>
        <v/>
      </c>
      <c r="O56" s="12" t="str">
        <f>IF(C56="","",VLOOKUP(C56,'HK1'!C56:AE125,13,0)+VLOOKUP(C56,'HK2'!C56:AE125,13,0))</f>
        <v/>
      </c>
      <c r="P56" s="11" t="str">
        <f>IF(C56="","",VLOOKUP(C56,'HK1'!C56:AE125,14,0)+VLOOKUP(C56,'HK2'!C56:AE125,14,0))</f>
        <v/>
      </c>
      <c r="Q56" s="12" t="str">
        <f>IF(C56="","",VLOOKUP(C56,'HK1'!C56:AE125,15,0)+VLOOKUP(C56,'HK2'!C56:AE125,15,0))</f>
        <v/>
      </c>
      <c r="R56" s="12" t="str">
        <f>IF(C56="","",VLOOKUP(C56,'HK1'!C56:AE125,16,0)+VLOOKUP(C56,'HK2'!C56:AE125,16,0))</f>
        <v/>
      </c>
      <c r="S56" s="13" t="str">
        <f>IF(C56="","",VLOOKUP(C56,'HK1'!C56:AE125,17,0)+VLOOKUP(C56,'HK2'!C56:AE125,17,0))</f>
        <v/>
      </c>
      <c r="T56" s="12" t="str">
        <f>IF(C56="","",VLOOKUP(C56,'HK1'!C56:AE125,18,0)+VLOOKUP(C56,'HK2'!C56:AE125,18,0))</f>
        <v/>
      </c>
      <c r="U56" s="12" t="str">
        <f>IF(C56="","",VLOOKUP(C56,'HK1'!C56:AE125,19,0)+VLOOKUP(C56,'HK2'!C56:AE125,19,0))</f>
        <v/>
      </c>
      <c r="V56" s="13" t="str">
        <f>IF(C56="","",VLOOKUP(C56,'HK1'!C56:AE125,20,0)+VLOOKUP(C56,'HK2'!C56:AE125,20,0))</f>
        <v/>
      </c>
      <c r="W56" s="12" t="str">
        <f>IF(C56="","",VLOOKUP(C56,'HK1'!C56:AE125,21,0)+VLOOKUP(C56,'HK2'!C56:AE125,21,0))</f>
        <v/>
      </c>
      <c r="X56" s="12" t="str">
        <f>IF(C56="","",VLOOKUP(C56,'HK1'!C56:AE125,22,0)+VLOOKUP(C56,'HK2'!C56:AE125,22,0))</f>
        <v/>
      </c>
      <c r="Y56" s="13" t="str">
        <f>IF(C56="","",VLOOKUP(C56,'HK1'!C56:AE125,23,0)+VLOOKUP(C56,'HK2'!C56:AE125,23,0))</f>
        <v/>
      </c>
      <c r="Z56" s="12" t="str">
        <f>IF(C56="","",VLOOKUP(C56,'HK1'!C56:AE125,24,0)+VLOOKUP(C56,'HK2'!C56:AE125,24,0))</f>
        <v/>
      </c>
      <c r="AA56" s="12" t="str">
        <f>IF(C56="","",VLOOKUP(C56,'HK1'!C56:AE125,25,0)+VLOOKUP(C56,'HK2'!C56:AE125,25,0))</f>
        <v/>
      </c>
      <c r="AB56" s="13" t="str">
        <f>IF(C56="","",VLOOKUP(C56,'HK1'!C56:AE125,26,0)+VLOOKUP(C56,'HK2'!C56:AE125,26,0))</f>
        <v/>
      </c>
      <c r="AC56" s="13" t="str">
        <f>IF(C56="","",VLOOKUP(C56,'HK1'!C56:AE125,27,0)+VLOOKUP(C56,'HK2'!C56:AE125,27,0))</f>
        <v/>
      </c>
      <c r="AD56" s="13" t="str">
        <f>IF(C56="","",VLOOKUP(C56,'HK1'!C56:AE125,28,0)+VLOOKUP(C56,'HK2'!C56:AE125,28,0))</f>
        <v/>
      </c>
      <c r="AE56" s="14" t="str">
        <f>IF(C56="","",VLOOKUP(C56,'HK1'!C56:AE125,29,0)+VLOOKUP(C56,'HK2'!C56:AE125,29,0))</f>
        <v/>
      </c>
    </row>
    <row r="57" spans="1:31" ht="18.75" x14ac:dyDescent="0.25">
      <c r="A57" s="7" t="s">
        <v>40</v>
      </c>
      <c r="B57" s="16"/>
      <c r="C57" s="17"/>
      <c r="D57" s="9" t="str">
        <f>IF(C57="","",VLOOKUP(C57,'HK1'!C57:AE126,2,0)+VLOOKUP(C57,'HK2'!C57:AE126,2,0))</f>
        <v/>
      </c>
      <c r="E57" s="10" t="str">
        <f>IF(C57="","",VLOOKUP(C57,'HK1'!C57:AE126,3,0)+VLOOKUP(C57,'HK2'!C57:AE126,3,0))</f>
        <v/>
      </c>
      <c r="F57" s="10" t="str">
        <f>IF(C57="","",VLOOKUP(C57,'HK1'!C57:AE126,4,0)+VLOOKUP(C57,'HK2'!C57:AE126,4,0))</f>
        <v/>
      </c>
      <c r="G57" s="10" t="str">
        <f>IF(C57="","",VLOOKUP(C57,'HK1'!C57:AE126,5,0)+VLOOKUP(C57,'HK2'!C57:AE126,5,0))</f>
        <v/>
      </c>
      <c r="H57" s="11" t="str">
        <f>IF(C57="","",VLOOKUP(C57,'HK1'!C57:AE126,6,0)+VLOOKUP(C57,'HK2'!C57:AE126,6,0))</f>
        <v/>
      </c>
      <c r="I57" s="12" t="str">
        <f>IF(C57="","",VLOOKUP(C57,'HK1'!C57:AE126,7,0)+VLOOKUP(C57,'HK2'!C57:AE126,7,0))</f>
        <v/>
      </c>
      <c r="J57" s="12" t="str">
        <f>IF(C57="","",VLOOKUP(C57,'HK1'!C57:AE126,8,0)+VLOOKUP(C57,'HK2'!C57:AE126,8,0))</f>
        <v/>
      </c>
      <c r="K57" s="12" t="str">
        <f>IF(C57="","",VLOOKUP(C57,'HK1'!C57:AE126,9,0)+VLOOKUP(C57,'HK2'!C57:AE126,9,0))</f>
        <v/>
      </c>
      <c r="L57" s="12" t="str">
        <f>IF(C57="","",VLOOKUP(C57,'HK1'!C57:AE126,10,0)+VLOOKUP(C57,'HK2'!C57:AE126,10,0))</f>
        <v/>
      </c>
      <c r="M57" s="11" t="str">
        <f>IF(C57="","",VLOOKUP(C57,'HK1'!C57:AE126,11,0)+VLOOKUP(C57,'HK2'!C57:AE126,11,0))</f>
        <v/>
      </c>
      <c r="N57" s="12" t="str">
        <f>IF(C57="","",VLOOKUP(C57,'HK1'!C57:AE126,12,0)+VLOOKUP(C57,'HK2'!C57:AE126,12,0))</f>
        <v/>
      </c>
      <c r="O57" s="12" t="str">
        <f>IF(C57="","",VLOOKUP(C57,'HK1'!C57:AE126,13,0)+VLOOKUP(C57,'HK2'!C57:AE126,13,0))</f>
        <v/>
      </c>
      <c r="P57" s="11" t="str">
        <f>IF(C57="","",VLOOKUP(C57,'HK1'!C57:AE126,14,0)+VLOOKUP(C57,'HK2'!C57:AE126,14,0))</f>
        <v/>
      </c>
      <c r="Q57" s="12" t="str">
        <f>IF(C57="","",VLOOKUP(C57,'HK1'!C57:AE126,15,0)+VLOOKUP(C57,'HK2'!C57:AE126,15,0))</f>
        <v/>
      </c>
      <c r="R57" s="12" t="str">
        <f>IF(C57="","",VLOOKUP(C57,'HK1'!C57:AE126,16,0)+VLOOKUP(C57,'HK2'!C57:AE126,16,0))</f>
        <v/>
      </c>
      <c r="S57" s="13" t="str">
        <f>IF(C57="","",VLOOKUP(C57,'HK1'!C57:AE126,17,0)+VLOOKUP(C57,'HK2'!C57:AE126,17,0))</f>
        <v/>
      </c>
      <c r="T57" s="12" t="str">
        <f>IF(C57="","",VLOOKUP(C57,'HK1'!C57:AE126,18,0)+VLOOKUP(C57,'HK2'!C57:AE126,18,0))</f>
        <v/>
      </c>
      <c r="U57" s="12" t="str">
        <f>IF(C57="","",VLOOKUP(C57,'HK1'!C57:AE126,19,0)+VLOOKUP(C57,'HK2'!C57:AE126,19,0))</f>
        <v/>
      </c>
      <c r="V57" s="13" t="str">
        <f>IF(C57="","",VLOOKUP(C57,'HK1'!C57:AE126,20,0)+VLOOKUP(C57,'HK2'!C57:AE126,20,0))</f>
        <v/>
      </c>
      <c r="W57" s="12" t="str">
        <f>IF(C57="","",VLOOKUP(C57,'HK1'!C57:AE126,21,0)+VLOOKUP(C57,'HK2'!C57:AE126,21,0))</f>
        <v/>
      </c>
      <c r="X57" s="12" t="str">
        <f>IF(C57="","",VLOOKUP(C57,'HK1'!C57:AE126,22,0)+VLOOKUP(C57,'HK2'!C57:AE126,22,0))</f>
        <v/>
      </c>
      <c r="Y57" s="13" t="str">
        <f>IF(C57="","",VLOOKUP(C57,'HK1'!C57:AE126,23,0)+VLOOKUP(C57,'HK2'!C57:AE126,23,0))</f>
        <v/>
      </c>
      <c r="Z57" s="12" t="str">
        <f>IF(C57="","",VLOOKUP(C57,'HK1'!C57:AE126,24,0)+VLOOKUP(C57,'HK2'!C57:AE126,24,0))</f>
        <v/>
      </c>
      <c r="AA57" s="12" t="str">
        <f>IF(C57="","",VLOOKUP(C57,'HK1'!C57:AE126,25,0)+VLOOKUP(C57,'HK2'!C57:AE126,25,0))</f>
        <v/>
      </c>
      <c r="AB57" s="13" t="str">
        <f>IF(C57="","",VLOOKUP(C57,'HK1'!C57:AE126,26,0)+VLOOKUP(C57,'HK2'!C57:AE126,26,0))</f>
        <v/>
      </c>
      <c r="AC57" s="13" t="str">
        <f>IF(C57="","",VLOOKUP(C57,'HK1'!C57:AE126,27,0)+VLOOKUP(C57,'HK2'!C57:AE126,27,0))</f>
        <v/>
      </c>
      <c r="AD57" s="13" t="str">
        <f>IF(C57="","",VLOOKUP(C57,'HK1'!C57:AE126,28,0)+VLOOKUP(C57,'HK2'!C57:AE126,28,0))</f>
        <v/>
      </c>
      <c r="AE57" s="14" t="str">
        <f>IF(C57="","",VLOOKUP(C57,'HK1'!C57:AE126,29,0)+VLOOKUP(C57,'HK2'!C57:AE126,29,0))</f>
        <v/>
      </c>
    </row>
    <row r="58" spans="1:31" ht="18.75" x14ac:dyDescent="0.25">
      <c r="A58" s="7" t="s">
        <v>40</v>
      </c>
      <c r="B58" s="16"/>
      <c r="C58" s="17"/>
      <c r="D58" s="9" t="str">
        <f>IF(C58="","",VLOOKUP(C58,'HK1'!C58:AE127,2,0)+VLOOKUP(C58,'HK2'!C58:AE127,2,0))</f>
        <v/>
      </c>
      <c r="E58" s="10" t="str">
        <f>IF(C58="","",VLOOKUP(C58,'HK1'!C58:AE127,3,0)+VLOOKUP(C58,'HK2'!C58:AE127,3,0))</f>
        <v/>
      </c>
      <c r="F58" s="10" t="str">
        <f>IF(C58="","",VLOOKUP(C58,'HK1'!C58:AE127,4,0)+VLOOKUP(C58,'HK2'!C58:AE127,4,0))</f>
        <v/>
      </c>
      <c r="G58" s="10" t="str">
        <f>IF(C58="","",VLOOKUP(C58,'HK1'!C58:AE127,5,0)+VLOOKUP(C58,'HK2'!C58:AE127,5,0))</f>
        <v/>
      </c>
      <c r="H58" s="11" t="str">
        <f>IF(C58="","",VLOOKUP(C58,'HK1'!C58:AE127,6,0)+VLOOKUP(C58,'HK2'!C58:AE127,6,0))</f>
        <v/>
      </c>
      <c r="I58" s="12" t="str">
        <f>IF(C58="","",VLOOKUP(C58,'HK1'!C58:AE127,7,0)+VLOOKUP(C58,'HK2'!C58:AE127,7,0))</f>
        <v/>
      </c>
      <c r="J58" s="12" t="str">
        <f>IF(C58="","",VLOOKUP(C58,'HK1'!C58:AE127,8,0)+VLOOKUP(C58,'HK2'!C58:AE127,8,0))</f>
        <v/>
      </c>
      <c r="K58" s="12" t="str">
        <f>IF(C58="","",VLOOKUP(C58,'HK1'!C58:AE127,9,0)+VLOOKUP(C58,'HK2'!C58:AE127,9,0))</f>
        <v/>
      </c>
      <c r="L58" s="12" t="str">
        <f>IF(C58="","",VLOOKUP(C58,'HK1'!C58:AE127,10,0)+VLOOKUP(C58,'HK2'!C58:AE127,10,0))</f>
        <v/>
      </c>
      <c r="M58" s="11" t="str">
        <f>IF(C58="","",VLOOKUP(C58,'HK1'!C58:AE127,11,0)+VLOOKUP(C58,'HK2'!C58:AE127,11,0))</f>
        <v/>
      </c>
      <c r="N58" s="12" t="str">
        <f>IF(C58="","",VLOOKUP(C58,'HK1'!C58:AE127,12,0)+VLOOKUP(C58,'HK2'!C58:AE127,12,0))</f>
        <v/>
      </c>
      <c r="O58" s="12" t="str">
        <f>IF(C58="","",VLOOKUP(C58,'HK1'!C58:AE127,13,0)+VLOOKUP(C58,'HK2'!C58:AE127,13,0))</f>
        <v/>
      </c>
      <c r="P58" s="11" t="str">
        <f>IF(C58="","",VLOOKUP(C58,'HK1'!C58:AE127,14,0)+VLOOKUP(C58,'HK2'!C58:AE127,14,0))</f>
        <v/>
      </c>
      <c r="Q58" s="12" t="str">
        <f>IF(C58="","",VLOOKUP(C58,'HK1'!C58:AE127,15,0)+VLOOKUP(C58,'HK2'!C58:AE127,15,0))</f>
        <v/>
      </c>
      <c r="R58" s="12" t="str">
        <f>IF(C58="","",VLOOKUP(C58,'HK1'!C58:AE127,16,0)+VLOOKUP(C58,'HK2'!C58:AE127,16,0))</f>
        <v/>
      </c>
      <c r="S58" s="13" t="str">
        <f>IF(C58="","",VLOOKUP(C58,'HK1'!C58:AE127,17,0)+VLOOKUP(C58,'HK2'!C58:AE127,17,0))</f>
        <v/>
      </c>
      <c r="T58" s="12" t="str">
        <f>IF(C58="","",VLOOKUP(C58,'HK1'!C58:AE127,18,0)+VLOOKUP(C58,'HK2'!C58:AE127,18,0))</f>
        <v/>
      </c>
      <c r="U58" s="12" t="str">
        <f>IF(C58="","",VLOOKUP(C58,'HK1'!C58:AE127,19,0)+VLOOKUP(C58,'HK2'!C58:AE127,19,0))</f>
        <v/>
      </c>
      <c r="V58" s="13" t="str">
        <f>IF(C58="","",VLOOKUP(C58,'HK1'!C58:AE127,20,0)+VLOOKUP(C58,'HK2'!C58:AE127,20,0))</f>
        <v/>
      </c>
      <c r="W58" s="12" t="str">
        <f>IF(C58="","",VLOOKUP(C58,'HK1'!C58:AE127,21,0)+VLOOKUP(C58,'HK2'!C58:AE127,21,0))</f>
        <v/>
      </c>
      <c r="X58" s="12" t="str">
        <f>IF(C58="","",VLOOKUP(C58,'HK1'!C58:AE127,22,0)+VLOOKUP(C58,'HK2'!C58:AE127,22,0))</f>
        <v/>
      </c>
      <c r="Y58" s="13" t="str">
        <f>IF(C58="","",VLOOKUP(C58,'HK1'!C58:AE127,23,0)+VLOOKUP(C58,'HK2'!C58:AE127,23,0))</f>
        <v/>
      </c>
      <c r="Z58" s="12" t="str">
        <f>IF(C58="","",VLOOKUP(C58,'HK1'!C58:AE127,24,0)+VLOOKUP(C58,'HK2'!C58:AE127,24,0))</f>
        <v/>
      </c>
      <c r="AA58" s="12" t="str">
        <f>IF(C58="","",VLOOKUP(C58,'HK1'!C58:AE127,25,0)+VLOOKUP(C58,'HK2'!C58:AE127,25,0))</f>
        <v/>
      </c>
      <c r="AB58" s="13" t="str">
        <f>IF(C58="","",VLOOKUP(C58,'HK1'!C58:AE127,26,0)+VLOOKUP(C58,'HK2'!C58:AE127,26,0))</f>
        <v/>
      </c>
      <c r="AC58" s="13" t="str">
        <f>IF(C58="","",VLOOKUP(C58,'HK1'!C58:AE127,27,0)+VLOOKUP(C58,'HK2'!C58:AE127,27,0))</f>
        <v/>
      </c>
      <c r="AD58" s="13" t="str">
        <f>IF(C58="","",VLOOKUP(C58,'HK1'!C58:AE127,28,0)+VLOOKUP(C58,'HK2'!C58:AE127,28,0))</f>
        <v/>
      </c>
      <c r="AE58" s="14" t="str">
        <f>IF(C58="","",VLOOKUP(C58,'HK1'!C58:AE127,29,0)+VLOOKUP(C58,'HK2'!C58:AE127,29,0))</f>
        <v/>
      </c>
    </row>
    <row r="59" spans="1:31" ht="18.75" x14ac:dyDescent="0.25">
      <c r="A59" s="7" t="s">
        <v>40</v>
      </c>
      <c r="B59" s="16"/>
      <c r="C59" s="17"/>
      <c r="D59" s="9" t="str">
        <f>IF(C59="","",VLOOKUP(C59,'HK1'!C59:AE128,2,0)+VLOOKUP(C59,'HK2'!C59:AE128,2,0))</f>
        <v/>
      </c>
      <c r="E59" s="10" t="str">
        <f>IF(C59="","",VLOOKUP(C59,'HK1'!C59:AE128,3,0)+VLOOKUP(C59,'HK2'!C59:AE128,3,0))</f>
        <v/>
      </c>
      <c r="F59" s="10" t="str">
        <f>IF(C59="","",VLOOKUP(C59,'HK1'!C59:AE128,4,0)+VLOOKUP(C59,'HK2'!C59:AE128,4,0))</f>
        <v/>
      </c>
      <c r="G59" s="10" t="str">
        <f>IF(C59="","",VLOOKUP(C59,'HK1'!C59:AE128,5,0)+VLOOKUP(C59,'HK2'!C59:AE128,5,0))</f>
        <v/>
      </c>
      <c r="H59" s="11" t="str">
        <f>IF(C59="","",VLOOKUP(C59,'HK1'!C59:AE128,6,0)+VLOOKUP(C59,'HK2'!C59:AE128,6,0))</f>
        <v/>
      </c>
      <c r="I59" s="12" t="str">
        <f>IF(C59="","",VLOOKUP(C59,'HK1'!C59:AE128,7,0)+VLOOKUP(C59,'HK2'!C59:AE128,7,0))</f>
        <v/>
      </c>
      <c r="J59" s="12" t="str">
        <f>IF(C59="","",VLOOKUP(C59,'HK1'!C59:AE128,8,0)+VLOOKUP(C59,'HK2'!C59:AE128,8,0))</f>
        <v/>
      </c>
      <c r="K59" s="12" t="str">
        <f>IF(C59="","",VLOOKUP(C59,'HK1'!C59:AE128,9,0)+VLOOKUP(C59,'HK2'!C59:AE128,9,0))</f>
        <v/>
      </c>
      <c r="L59" s="12" t="str">
        <f>IF(C59="","",VLOOKUP(C59,'HK1'!C59:AE128,10,0)+VLOOKUP(C59,'HK2'!C59:AE128,10,0))</f>
        <v/>
      </c>
      <c r="M59" s="11" t="str">
        <f>IF(C59="","",VLOOKUP(C59,'HK1'!C59:AE128,11,0)+VLOOKUP(C59,'HK2'!C59:AE128,11,0))</f>
        <v/>
      </c>
      <c r="N59" s="12" t="str">
        <f>IF(C59="","",VLOOKUP(C59,'HK1'!C59:AE128,12,0)+VLOOKUP(C59,'HK2'!C59:AE128,12,0))</f>
        <v/>
      </c>
      <c r="O59" s="12" t="str">
        <f>IF(C59="","",VLOOKUP(C59,'HK1'!C59:AE128,13,0)+VLOOKUP(C59,'HK2'!C59:AE128,13,0))</f>
        <v/>
      </c>
      <c r="P59" s="11" t="str">
        <f>IF(C59="","",VLOOKUP(C59,'HK1'!C59:AE128,14,0)+VLOOKUP(C59,'HK2'!C59:AE128,14,0))</f>
        <v/>
      </c>
      <c r="Q59" s="12" t="str">
        <f>IF(C59="","",VLOOKUP(C59,'HK1'!C59:AE128,15,0)+VLOOKUP(C59,'HK2'!C59:AE128,15,0))</f>
        <v/>
      </c>
      <c r="R59" s="12" t="str">
        <f>IF(C59="","",VLOOKUP(C59,'HK1'!C59:AE128,16,0)+VLOOKUP(C59,'HK2'!C59:AE128,16,0))</f>
        <v/>
      </c>
      <c r="S59" s="13" t="str">
        <f>IF(C59="","",VLOOKUP(C59,'HK1'!C59:AE128,17,0)+VLOOKUP(C59,'HK2'!C59:AE128,17,0))</f>
        <v/>
      </c>
      <c r="T59" s="12" t="str">
        <f>IF(C59="","",VLOOKUP(C59,'HK1'!C59:AE128,18,0)+VLOOKUP(C59,'HK2'!C59:AE128,18,0))</f>
        <v/>
      </c>
      <c r="U59" s="12" t="str">
        <f>IF(C59="","",VLOOKUP(C59,'HK1'!C59:AE128,19,0)+VLOOKUP(C59,'HK2'!C59:AE128,19,0))</f>
        <v/>
      </c>
      <c r="V59" s="13" t="str">
        <f>IF(C59="","",VLOOKUP(C59,'HK1'!C59:AE128,20,0)+VLOOKUP(C59,'HK2'!C59:AE128,20,0))</f>
        <v/>
      </c>
      <c r="W59" s="12" t="str">
        <f>IF(C59="","",VLOOKUP(C59,'HK1'!C59:AE128,21,0)+VLOOKUP(C59,'HK2'!C59:AE128,21,0))</f>
        <v/>
      </c>
      <c r="X59" s="12" t="str">
        <f>IF(C59="","",VLOOKUP(C59,'HK1'!C59:AE128,22,0)+VLOOKUP(C59,'HK2'!C59:AE128,22,0))</f>
        <v/>
      </c>
      <c r="Y59" s="13" t="str">
        <f>IF(C59="","",VLOOKUP(C59,'HK1'!C59:AE128,23,0)+VLOOKUP(C59,'HK2'!C59:AE128,23,0))</f>
        <v/>
      </c>
      <c r="Z59" s="12" t="str">
        <f>IF(C59="","",VLOOKUP(C59,'HK1'!C59:AE128,24,0)+VLOOKUP(C59,'HK2'!C59:AE128,24,0))</f>
        <v/>
      </c>
      <c r="AA59" s="12" t="str">
        <f>IF(C59="","",VLOOKUP(C59,'HK1'!C59:AE128,25,0)+VLOOKUP(C59,'HK2'!C59:AE128,25,0))</f>
        <v/>
      </c>
      <c r="AB59" s="13" t="str">
        <f>IF(C59="","",VLOOKUP(C59,'HK1'!C59:AE128,26,0)+VLOOKUP(C59,'HK2'!C59:AE128,26,0))</f>
        <v/>
      </c>
      <c r="AC59" s="13" t="str">
        <f>IF(C59="","",VLOOKUP(C59,'HK1'!C59:AE128,27,0)+VLOOKUP(C59,'HK2'!C59:AE128,27,0))</f>
        <v/>
      </c>
      <c r="AD59" s="13" t="str">
        <f>IF(C59="","",VLOOKUP(C59,'HK1'!C59:AE128,28,0)+VLOOKUP(C59,'HK2'!C59:AE128,28,0))</f>
        <v/>
      </c>
      <c r="AE59" s="14" t="str">
        <f>IF(C59="","",VLOOKUP(C59,'HK1'!C59:AE128,29,0)+VLOOKUP(C59,'HK2'!C59:AE128,29,0))</f>
        <v/>
      </c>
    </row>
    <row r="60" spans="1:31" ht="18.75" x14ac:dyDescent="0.25">
      <c r="A60" s="7" t="s">
        <v>40</v>
      </c>
      <c r="B60" s="16"/>
      <c r="C60" s="17"/>
      <c r="D60" s="9" t="str">
        <f>IF(C60="","",VLOOKUP(C60,'HK1'!C60:AE129,2,0)+VLOOKUP(C60,'HK2'!C60:AE129,2,0))</f>
        <v/>
      </c>
      <c r="E60" s="10" t="str">
        <f>IF(C60="","",VLOOKUP(C60,'HK1'!C60:AE129,3,0)+VLOOKUP(C60,'HK2'!C60:AE129,3,0))</f>
        <v/>
      </c>
      <c r="F60" s="10" t="str">
        <f>IF(C60="","",VLOOKUP(C60,'HK1'!C60:AE129,4,0)+VLOOKUP(C60,'HK2'!C60:AE129,4,0))</f>
        <v/>
      </c>
      <c r="G60" s="10" t="str">
        <f>IF(C60="","",VLOOKUP(C60,'HK1'!C60:AE129,5,0)+VLOOKUP(C60,'HK2'!C60:AE129,5,0))</f>
        <v/>
      </c>
      <c r="H60" s="11" t="str">
        <f>IF(C60="","",VLOOKUP(C60,'HK1'!C60:AE129,6,0)+VLOOKUP(C60,'HK2'!C60:AE129,6,0))</f>
        <v/>
      </c>
      <c r="I60" s="12" t="str">
        <f>IF(C60="","",VLOOKUP(C60,'HK1'!C60:AE129,7,0)+VLOOKUP(C60,'HK2'!C60:AE129,7,0))</f>
        <v/>
      </c>
      <c r="J60" s="12" t="str">
        <f>IF(C60="","",VLOOKUP(C60,'HK1'!C60:AE129,8,0)+VLOOKUP(C60,'HK2'!C60:AE129,8,0))</f>
        <v/>
      </c>
      <c r="K60" s="12" t="str">
        <f>IF(C60="","",VLOOKUP(C60,'HK1'!C60:AE129,9,0)+VLOOKUP(C60,'HK2'!C60:AE129,9,0))</f>
        <v/>
      </c>
      <c r="L60" s="12" t="str">
        <f>IF(C60="","",VLOOKUP(C60,'HK1'!C60:AE129,10,0)+VLOOKUP(C60,'HK2'!C60:AE129,10,0))</f>
        <v/>
      </c>
      <c r="M60" s="11" t="str">
        <f>IF(C60="","",VLOOKUP(C60,'HK1'!C60:AE129,11,0)+VLOOKUP(C60,'HK2'!C60:AE129,11,0))</f>
        <v/>
      </c>
      <c r="N60" s="12" t="str">
        <f>IF(C60="","",VLOOKUP(C60,'HK1'!C60:AE129,12,0)+VLOOKUP(C60,'HK2'!C60:AE129,12,0))</f>
        <v/>
      </c>
      <c r="O60" s="12" t="str">
        <f>IF(C60="","",VLOOKUP(C60,'HK1'!C60:AE129,13,0)+VLOOKUP(C60,'HK2'!C60:AE129,13,0))</f>
        <v/>
      </c>
      <c r="P60" s="11" t="str">
        <f>IF(C60="","",VLOOKUP(C60,'HK1'!C60:AE129,14,0)+VLOOKUP(C60,'HK2'!C60:AE129,14,0))</f>
        <v/>
      </c>
      <c r="Q60" s="12" t="str">
        <f>IF(C60="","",VLOOKUP(C60,'HK1'!C60:AE129,15,0)+VLOOKUP(C60,'HK2'!C60:AE129,15,0))</f>
        <v/>
      </c>
      <c r="R60" s="12" t="str">
        <f>IF(C60="","",VLOOKUP(C60,'HK1'!C60:AE129,16,0)+VLOOKUP(C60,'HK2'!C60:AE129,16,0))</f>
        <v/>
      </c>
      <c r="S60" s="13" t="str">
        <f>IF(C60="","",VLOOKUP(C60,'HK1'!C60:AE129,17,0)+VLOOKUP(C60,'HK2'!C60:AE129,17,0))</f>
        <v/>
      </c>
      <c r="T60" s="12" t="str">
        <f>IF(C60="","",VLOOKUP(C60,'HK1'!C60:AE129,18,0)+VLOOKUP(C60,'HK2'!C60:AE129,18,0))</f>
        <v/>
      </c>
      <c r="U60" s="12" t="str">
        <f>IF(C60="","",VLOOKUP(C60,'HK1'!C60:AE129,19,0)+VLOOKUP(C60,'HK2'!C60:AE129,19,0))</f>
        <v/>
      </c>
      <c r="V60" s="13" t="str">
        <f>IF(C60="","",VLOOKUP(C60,'HK1'!C60:AE129,20,0)+VLOOKUP(C60,'HK2'!C60:AE129,20,0))</f>
        <v/>
      </c>
      <c r="W60" s="12" t="str">
        <f>IF(C60="","",VLOOKUP(C60,'HK1'!C60:AE129,21,0)+VLOOKUP(C60,'HK2'!C60:AE129,21,0))</f>
        <v/>
      </c>
      <c r="X60" s="12" t="str">
        <f>IF(C60="","",VLOOKUP(C60,'HK1'!C60:AE129,22,0)+VLOOKUP(C60,'HK2'!C60:AE129,22,0))</f>
        <v/>
      </c>
      <c r="Y60" s="13" t="str">
        <f>IF(C60="","",VLOOKUP(C60,'HK1'!C60:AE129,23,0)+VLOOKUP(C60,'HK2'!C60:AE129,23,0))</f>
        <v/>
      </c>
      <c r="Z60" s="12" t="str">
        <f>IF(C60="","",VLOOKUP(C60,'HK1'!C60:AE129,24,0)+VLOOKUP(C60,'HK2'!C60:AE129,24,0))</f>
        <v/>
      </c>
      <c r="AA60" s="12" t="str">
        <f>IF(C60="","",VLOOKUP(C60,'HK1'!C60:AE129,25,0)+VLOOKUP(C60,'HK2'!C60:AE129,25,0))</f>
        <v/>
      </c>
      <c r="AB60" s="13" t="str">
        <f>IF(C60="","",VLOOKUP(C60,'HK1'!C60:AE129,26,0)+VLOOKUP(C60,'HK2'!C60:AE129,26,0))</f>
        <v/>
      </c>
      <c r="AC60" s="13" t="str">
        <f>IF(C60="","",VLOOKUP(C60,'HK1'!C60:AE129,27,0)+VLOOKUP(C60,'HK2'!C60:AE129,27,0))</f>
        <v/>
      </c>
      <c r="AD60" s="13" t="str">
        <f>IF(C60="","",VLOOKUP(C60,'HK1'!C60:AE129,28,0)+VLOOKUP(C60,'HK2'!C60:AE129,28,0))</f>
        <v/>
      </c>
      <c r="AE60" s="14" t="str">
        <f>IF(C60="","",VLOOKUP(C60,'HK1'!C60:AE129,29,0)+VLOOKUP(C60,'HK2'!C60:AE129,29,0))</f>
        <v/>
      </c>
    </row>
    <row r="61" spans="1:31" ht="18.75" x14ac:dyDescent="0.25">
      <c r="A61" s="7" t="s">
        <v>40</v>
      </c>
      <c r="B61" s="16"/>
      <c r="C61" s="17"/>
      <c r="D61" s="9" t="str">
        <f>IF(C61="","",VLOOKUP(C61,'HK1'!C61:AE130,2,0)+VLOOKUP(C61,'HK2'!C61:AE130,2,0))</f>
        <v/>
      </c>
      <c r="E61" s="10" t="str">
        <f>IF(C61="","",VLOOKUP(C61,'HK1'!C61:AE130,3,0)+VLOOKUP(C61,'HK2'!C61:AE130,3,0))</f>
        <v/>
      </c>
      <c r="F61" s="10" t="str">
        <f>IF(C61="","",VLOOKUP(C61,'HK1'!C61:AE130,4,0)+VLOOKUP(C61,'HK2'!C61:AE130,4,0))</f>
        <v/>
      </c>
      <c r="G61" s="10" t="str">
        <f>IF(C61="","",VLOOKUP(C61,'HK1'!C61:AE130,5,0)+VLOOKUP(C61,'HK2'!C61:AE130,5,0))</f>
        <v/>
      </c>
      <c r="H61" s="11" t="str">
        <f>IF(C61="","",VLOOKUP(C61,'HK1'!C61:AE130,6,0)+VLOOKUP(C61,'HK2'!C61:AE130,6,0))</f>
        <v/>
      </c>
      <c r="I61" s="12" t="str">
        <f>IF(C61="","",VLOOKUP(C61,'HK1'!C61:AE130,7,0)+VLOOKUP(C61,'HK2'!C61:AE130,7,0))</f>
        <v/>
      </c>
      <c r="J61" s="12" t="str">
        <f>IF(C61="","",VLOOKUP(C61,'HK1'!C61:AE130,8,0)+VLOOKUP(C61,'HK2'!C61:AE130,8,0))</f>
        <v/>
      </c>
      <c r="K61" s="12" t="str">
        <f>IF(C61="","",VLOOKUP(C61,'HK1'!C61:AE130,9,0)+VLOOKUP(C61,'HK2'!C61:AE130,9,0))</f>
        <v/>
      </c>
      <c r="L61" s="12" t="str">
        <f>IF(C61="","",VLOOKUP(C61,'HK1'!C61:AE130,10,0)+VLOOKUP(C61,'HK2'!C61:AE130,10,0))</f>
        <v/>
      </c>
      <c r="M61" s="11" t="str">
        <f>IF(C61="","",VLOOKUP(C61,'HK1'!C61:AE130,11,0)+VLOOKUP(C61,'HK2'!C61:AE130,11,0))</f>
        <v/>
      </c>
      <c r="N61" s="12" t="str">
        <f>IF(C61="","",VLOOKUP(C61,'HK1'!C61:AE130,12,0)+VLOOKUP(C61,'HK2'!C61:AE130,12,0))</f>
        <v/>
      </c>
      <c r="O61" s="12" t="str">
        <f>IF(C61="","",VLOOKUP(C61,'HK1'!C61:AE130,13,0)+VLOOKUP(C61,'HK2'!C61:AE130,13,0))</f>
        <v/>
      </c>
      <c r="P61" s="11" t="str">
        <f>IF(C61="","",VLOOKUP(C61,'HK1'!C61:AE130,14,0)+VLOOKUP(C61,'HK2'!C61:AE130,14,0))</f>
        <v/>
      </c>
      <c r="Q61" s="12" t="str">
        <f>IF(C61="","",VLOOKUP(C61,'HK1'!C61:AE130,15,0)+VLOOKUP(C61,'HK2'!C61:AE130,15,0))</f>
        <v/>
      </c>
      <c r="R61" s="12" t="str">
        <f>IF(C61="","",VLOOKUP(C61,'HK1'!C61:AE130,16,0)+VLOOKUP(C61,'HK2'!C61:AE130,16,0))</f>
        <v/>
      </c>
      <c r="S61" s="13" t="str">
        <f>IF(C61="","",VLOOKUP(C61,'HK1'!C61:AE130,17,0)+VLOOKUP(C61,'HK2'!C61:AE130,17,0))</f>
        <v/>
      </c>
      <c r="T61" s="12" t="str">
        <f>IF(C61="","",VLOOKUP(C61,'HK1'!C61:AE130,18,0)+VLOOKUP(C61,'HK2'!C61:AE130,18,0))</f>
        <v/>
      </c>
      <c r="U61" s="12" t="str">
        <f>IF(C61="","",VLOOKUP(C61,'HK1'!C61:AE130,19,0)+VLOOKUP(C61,'HK2'!C61:AE130,19,0))</f>
        <v/>
      </c>
      <c r="V61" s="13" t="str">
        <f>IF(C61="","",VLOOKUP(C61,'HK1'!C61:AE130,20,0)+VLOOKUP(C61,'HK2'!C61:AE130,20,0))</f>
        <v/>
      </c>
      <c r="W61" s="12" t="str">
        <f>IF(C61="","",VLOOKUP(C61,'HK1'!C61:AE130,21,0)+VLOOKUP(C61,'HK2'!C61:AE130,21,0))</f>
        <v/>
      </c>
      <c r="X61" s="12" t="str">
        <f>IF(C61="","",VLOOKUP(C61,'HK1'!C61:AE130,22,0)+VLOOKUP(C61,'HK2'!C61:AE130,22,0))</f>
        <v/>
      </c>
      <c r="Y61" s="13" t="str">
        <f>IF(C61="","",VLOOKUP(C61,'HK1'!C61:AE130,23,0)+VLOOKUP(C61,'HK2'!C61:AE130,23,0))</f>
        <v/>
      </c>
      <c r="Z61" s="12" t="str">
        <f>IF(C61="","",VLOOKUP(C61,'HK1'!C61:AE130,24,0)+VLOOKUP(C61,'HK2'!C61:AE130,24,0))</f>
        <v/>
      </c>
      <c r="AA61" s="12" t="str">
        <f>IF(C61="","",VLOOKUP(C61,'HK1'!C61:AE130,25,0)+VLOOKUP(C61,'HK2'!C61:AE130,25,0))</f>
        <v/>
      </c>
      <c r="AB61" s="13" t="str">
        <f>IF(C61="","",VLOOKUP(C61,'HK1'!C61:AE130,26,0)+VLOOKUP(C61,'HK2'!C61:AE130,26,0))</f>
        <v/>
      </c>
      <c r="AC61" s="13" t="str">
        <f>IF(C61="","",VLOOKUP(C61,'HK1'!C61:AE130,27,0)+VLOOKUP(C61,'HK2'!C61:AE130,27,0))</f>
        <v/>
      </c>
      <c r="AD61" s="13" t="str">
        <f>IF(C61="","",VLOOKUP(C61,'HK1'!C61:AE130,28,0)+VLOOKUP(C61,'HK2'!C61:AE130,28,0))</f>
        <v/>
      </c>
      <c r="AE61" s="14" t="str">
        <f>IF(C61="","",VLOOKUP(C61,'HK1'!C61:AE130,29,0)+VLOOKUP(C61,'HK2'!C61:AE130,29,0))</f>
        <v/>
      </c>
    </row>
    <row r="62" spans="1:31" ht="18.75" x14ac:dyDescent="0.25">
      <c r="A62" s="7" t="s">
        <v>40</v>
      </c>
      <c r="B62" s="16"/>
      <c r="C62" s="17"/>
      <c r="D62" s="9" t="str">
        <f>IF(C62="","",VLOOKUP(C62,'HK1'!C62:AE131,2,0)+VLOOKUP(C62,'HK2'!C62:AE131,2,0))</f>
        <v/>
      </c>
      <c r="E62" s="10" t="str">
        <f>IF(C62="","",VLOOKUP(C62,'HK1'!C62:AE131,3,0)+VLOOKUP(C62,'HK2'!C62:AE131,3,0))</f>
        <v/>
      </c>
      <c r="F62" s="10" t="str">
        <f>IF(C62="","",VLOOKUP(C62,'HK1'!C62:AE131,4,0)+VLOOKUP(C62,'HK2'!C62:AE131,4,0))</f>
        <v/>
      </c>
      <c r="G62" s="10" t="str">
        <f>IF(C62="","",VLOOKUP(C62,'HK1'!C62:AE131,5,0)+VLOOKUP(C62,'HK2'!C62:AE131,5,0))</f>
        <v/>
      </c>
      <c r="H62" s="11" t="str">
        <f>IF(C62="","",VLOOKUP(C62,'HK1'!C62:AE131,6,0)+VLOOKUP(C62,'HK2'!C62:AE131,6,0))</f>
        <v/>
      </c>
      <c r="I62" s="12" t="str">
        <f>IF(C62="","",VLOOKUP(C62,'HK1'!C62:AE131,7,0)+VLOOKUP(C62,'HK2'!C62:AE131,7,0))</f>
        <v/>
      </c>
      <c r="J62" s="12" t="str">
        <f>IF(C62="","",VLOOKUP(C62,'HK1'!C62:AE131,8,0)+VLOOKUP(C62,'HK2'!C62:AE131,8,0))</f>
        <v/>
      </c>
      <c r="K62" s="12" t="str">
        <f>IF(C62="","",VLOOKUP(C62,'HK1'!C62:AE131,9,0)+VLOOKUP(C62,'HK2'!C62:AE131,9,0))</f>
        <v/>
      </c>
      <c r="L62" s="12" t="str">
        <f>IF(C62="","",VLOOKUP(C62,'HK1'!C62:AE131,10,0)+VLOOKUP(C62,'HK2'!C62:AE131,10,0))</f>
        <v/>
      </c>
      <c r="M62" s="11" t="str">
        <f>IF(C62="","",VLOOKUP(C62,'HK1'!C62:AE131,11,0)+VLOOKUP(C62,'HK2'!C62:AE131,11,0))</f>
        <v/>
      </c>
      <c r="N62" s="12" t="str">
        <f>IF(C62="","",VLOOKUP(C62,'HK1'!C62:AE131,12,0)+VLOOKUP(C62,'HK2'!C62:AE131,12,0))</f>
        <v/>
      </c>
      <c r="O62" s="12" t="str">
        <f>IF(C62="","",VLOOKUP(C62,'HK1'!C62:AE131,13,0)+VLOOKUP(C62,'HK2'!C62:AE131,13,0))</f>
        <v/>
      </c>
      <c r="P62" s="11" t="str">
        <f>IF(C62="","",VLOOKUP(C62,'HK1'!C62:AE131,14,0)+VLOOKUP(C62,'HK2'!C62:AE131,14,0))</f>
        <v/>
      </c>
      <c r="Q62" s="12" t="str">
        <f>IF(C62="","",VLOOKUP(C62,'HK1'!C62:AE131,15,0)+VLOOKUP(C62,'HK2'!C62:AE131,15,0))</f>
        <v/>
      </c>
      <c r="R62" s="12" t="str">
        <f>IF(C62="","",VLOOKUP(C62,'HK1'!C62:AE131,16,0)+VLOOKUP(C62,'HK2'!C62:AE131,16,0))</f>
        <v/>
      </c>
      <c r="S62" s="13" t="str">
        <f>IF(C62="","",VLOOKUP(C62,'HK1'!C62:AE131,17,0)+VLOOKUP(C62,'HK2'!C62:AE131,17,0))</f>
        <v/>
      </c>
      <c r="T62" s="12" t="str">
        <f>IF(C62="","",VLOOKUP(C62,'HK1'!C62:AE131,18,0)+VLOOKUP(C62,'HK2'!C62:AE131,18,0))</f>
        <v/>
      </c>
      <c r="U62" s="12" t="str">
        <f>IF(C62="","",VLOOKUP(C62,'HK1'!C62:AE131,19,0)+VLOOKUP(C62,'HK2'!C62:AE131,19,0))</f>
        <v/>
      </c>
      <c r="V62" s="13" t="str">
        <f>IF(C62="","",VLOOKUP(C62,'HK1'!C62:AE131,20,0)+VLOOKUP(C62,'HK2'!C62:AE131,20,0))</f>
        <v/>
      </c>
      <c r="W62" s="12" t="str">
        <f>IF(C62="","",VLOOKUP(C62,'HK1'!C62:AE131,21,0)+VLOOKUP(C62,'HK2'!C62:AE131,21,0))</f>
        <v/>
      </c>
      <c r="X62" s="12" t="str">
        <f>IF(C62="","",VLOOKUP(C62,'HK1'!C62:AE131,22,0)+VLOOKUP(C62,'HK2'!C62:AE131,22,0))</f>
        <v/>
      </c>
      <c r="Y62" s="13" t="str">
        <f>IF(C62="","",VLOOKUP(C62,'HK1'!C62:AE131,23,0)+VLOOKUP(C62,'HK2'!C62:AE131,23,0))</f>
        <v/>
      </c>
      <c r="Z62" s="12" t="str">
        <f>IF(C62="","",VLOOKUP(C62,'HK1'!C62:AE131,24,0)+VLOOKUP(C62,'HK2'!C62:AE131,24,0))</f>
        <v/>
      </c>
      <c r="AA62" s="12" t="str">
        <f>IF(C62="","",VLOOKUP(C62,'HK1'!C62:AE131,25,0)+VLOOKUP(C62,'HK2'!C62:AE131,25,0))</f>
        <v/>
      </c>
      <c r="AB62" s="13" t="str">
        <f>IF(C62="","",VLOOKUP(C62,'HK1'!C62:AE131,26,0)+VLOOKUP(C62,'HK2'!C62:AE131,26,0))</f>
        <v/>
      </c>
      <c r="AC62" s="13" t="str">
        <f>IF(C62="","",VLOOKUP(C62,'HK1'!C62:AE131,27,0)+VLOOKUP(C62,'HK2'!C62:AE131,27,0))</f>
        <v/>
      </c>
      <c r="AD62" s="13" t="str">
        <f>IF(C62="","",VLOOKUP(C62,'HK1'!C62:AE131,28,0)+VLOOKUP(C62,'HK2'!C62:AE131,28,0))</f>
        <v/>
      </c>
      <c r="AE62" s="14" t="str">
        <f>IF(C62="","",VLOOKUP(C62,'HK1'!C62:AE131,29,0)+VLOOKUP(C62,'HK2'!C62:AE131,29,0))</f>
        <v/>
      </c>
    </row>
    <row r="63" spans="1:31" ht="18.75" x14ac:dyDescent="0.25">
      <c r="A63" s="7" t="s">
        <v>40</v>
      </c>
      <c r="B63" s="16"/>
      <c r="C63" s="17"/>
      <c r="D63" s="9" t="str">
        <f>IF(C63="","",VLOOKUP(C63,'HK1'!C63:AE132,2,0)+VLOOKUP(C63,'HK2'!C63:AE132,2,0))</f>
        <v/>
      </c>
      <c r="E63" s="10" t="str">
        <f>IF(C63="","",VLOOKUP(C63,'HK1'!C63:AE132,3,0)+VLOOKUP(C63,'HK2'!C63:AE132,3,0))</f>
        <v/>
      </c>
      <c r="F63" s="10" t="str">
        <f>IF(C63="","",VLOOKUP(C63,'HK1'!C63:AE132,4,0)+VLOOKUP(C63,'HK2'!C63:AE132,4,0))</f>
        <v/>
      </c>
      <c r="G63" s="10" t="str">
        <f>IF(C63="","",VLOOKUP(C63,'HK1'!C63:AE132,5,0)+VLOOKUP(C63,'HK2'!C63:AE132,5,0))</f>
        <v/>
      </c>
      <c r="H63" s="11" t="str">
        <f>IF(C63="","",VLOOKUP(C63,'HK1'!C63:AE132,6,0)+VLOOKUP(C63,'HK2'!C63:AE132,6,0))</f>
        <v/>
      </c>
      <c r="I63" s="12" t="str">
        <f>IF(C63="","",VLOOKUP(C63,'HK1'!C63:AE132,7,0)+VLOOKUP(C63,'HK2'!C63:AE132,7,0))</f>
        <v/>
      </c>
      <c r="J63" s="12" t="str">
        <f>IF(C63="","",VLOOKUP(C63,'HK1'!C63:AE132,8,0)+VLOOKUP(C63,'HK2'!C63:AE132,8,0))</f>
        <v/>
      </c>
      <c r="K63" s="12" t="str">
        <f>IF(C63="","",VLOOKUP(C63,'HK1'!C63:AE132,9,0)+VLOOKUP(C63,'HK2'!C63:AE132,9,0))</f>
        <v/>
      </c>
      <c r="L63" s="12" t="str">
        <f>IF(C63="","",VLOOKUP(C63,'HK1'!C63:AE132,10,0)+VLOOKUP(C63,'HK2'!C63:AE132,10,0))</f>
        <v/>
      </c>
      <c r="M63" s="11" t="str">
        <f>IF(C63="","",VLOOKUP(C63,'HK1'!C63:AE132,11,0)+VLOOKUP(C63,'HK2'!C63:AE132,11,0))</f>
        <v/>
      </c>
      <c r="N63" s="12" t="str">
        <f>IF(C63="","",VLOOKUP(C63,'HK1'!C63:AE132,12,0)+VLOOKUP(C63,'HK2'!C63:AE132,12,0))</f>
        <v/>
      </c>
      <c r="O63" s="12" t="str">
        <f>IF(C63="","",VLOOKUP(C63,'HK1'!C63:AE132,13,0)+VLOOKUP(C63,'HK2'!C63:AE132,13,0))</f>
        <v/>
      </c>
      <c r="P63" s="11" t="str">
        <f>IF(C63="","",VLOOKUP(C63,'HK1'!C63:AE132,14,0)+VLOOKUP(C63,'HK2'!C63:AE132,14,0))</f>
        <v/>
      </c>
      <c r="Q63" s="12" t="str">
        <f>IF(C63="","",VLOOKUP(C63,'HK1'!C63:AE132,15,0)+VLOOKUP(C63,'HK2'!C63:AE132,15,0))</f>
        <v/>
      </c>
      <c r="R63" s="12" t="str">
        <f>IF(C63="","",VLOOKUP(C63,'HK1'!C63:AE132,16,0)+VLOOKUP(C63,'HK2'!C63:AE132,16,0))</f>
        <v/>
      </c>
      <c r="S63" s="13" t="str">
        <f>IF(C63="","",VLOOKUP(C63,'HK1'!C63:AE132,17,0)+VLOOKUP(C63,'HK2'!C63:AE132,17,0))</f>
        <v/>
      </c>
      <c r="T63" s="12" t="str">
        <f>IF(C63="","",VLOOKUP(C63,'HK1'!C63:AE132,18,0)+VLOOKUP(C63,'HK2'!C63:AE132,18,0))</f>
        <v/>
      </c>
      <c r="U63" s="12" t="str">
        <f>IF(C63="","",VLOOKUP(C63,'HK1'!C63:AE132,19,0)+VLOOKUP(C63,'HK2'!C63:AE132,19,0))</f>
        <v/>
      </c>
      <c r="V63" s="13" t="str">
        <f>IF(C63="","",VLOOKUP(C63,'HK1'!C63:AE132,20,0)+VLOOKUP(C63,'HK2'!C63:AE132,20,0))</f>
        <v/>
      </c>
      <c r="W63" s="12" t="str">
        <f>IF(C63="","",VLOOKUP(C63,'HK1'!C63:AE132,21,0)+VLOOKUP(C63,'HK2'!C63:AE132,21,0))</f>
        <v/>
      </c>
      <c r="X63" s="12" t="str">
        <f>IF(C63="","",VLOOKUP(C63,'HK1'!C63:AE132,22,0)+VLOOKUP(C63,'HK2'!C63:AE132,22,0))</f>
        <v/>
      </c>
      <c r="Y63" s="13" t="str">
        <f>IF(C63="","",VLOOKUP(C63,'HK1'!C63:AE132,23,0)+VLOOKUP(C63,'HK2'!C63:AE132,23,0))</f>
        <v/>
      </c>
      <c r="Z63" s="12" t="str">
        <f>IF(C63="","",VLOOKUP(C63,'HK1'!C63:AE132,24,0)+VLOOKUP(C63,'HK2'!C63:AE132,24,0))</f>
        <v/>
      </c>
      <c r="AA63" s="12" t="str">
        <f>IF(C63="","",VLOOKUP(C63,'HK1'!C63:AE132,25,0)+VLOOKUP(C63,'HK2'!C63:AE132,25,0))</f>
        <v/>
      </c>
      <c r="AB63" s="13" t="str">
        <f>IF(C63="","",VLOOKUP(C63,'HK1'!C63:AE132,26,0)+VLOOKUP(C63,'HK2'!C63:AE132,26,0))</f>
        <v/>
      </c>
      <c r="AC63" s="13" t="str">
        <f>IF(C63="","",VLOOKUP(C63,'HK1'!C63:AE132,27,0)+VLOOKUP(C63,'HK2'!C63:AE132,27,0))</f>
        <v/>
      </c>
      <c r="AD63" s="13" t="str">
        <f>IF(C63="","",VLOOKUP(C63,'HK1'!C63:AE132,28,0)+VLOOKUP(C63,'HK2'!C63:AE132,28,0))</f>
        <v/>
      </c>
      <c r="AE63" s="14" t="str">
        <f>IF(C63="","",VLOOKUP(C63,'HK1'!C63:AE132,29,0)+VLOOKUP(C63,'HK2'!C63:AE132,29,0))</f>
        <v/>
      </c>
    </row>
    <row r="64" spans="1:31" ht="18.75" x14ac:dyDescent="0.25">
      <c r="A64" s="7" t="s">
        <v>40</v>
      </c>
      <c r="B64" s="16"/>
      <c r="C64" s="17"/>
      <c r="D64" s="9" t="str">
        <f>IF(C64="","",VLOOKUP(C64,'HK1'!C64:AE133,2,0)+VLOOKUP(C64,'HK2'!C64:AE133,2,0))</f>
        <v/>
      </c>
      <c r="E64" s="10" t="str">
        <f>IF(C64="","",VLOOKUP(C64,'HK1'!C64:AE133,3,0)+VLOOKUP(C64,'HK2'!C64:AE133,3,0))</f>
        <v/>
      </c>
      <c r="F64" s="10" t="str">
        <f>IF(C64="","",VLOOKUP(C64,'HK1'!C64:AE133,4,0)+VLOOKUP(C64,'HK2'!C64:AE133,4,0))</f>
        <v/>
      </c>
      <c r="G64" s="10" t="str">
        <f>IF(C64="","",VLOOKUP(C64,'HK1'!C64:AE133,5,0)+VLOOKUP(C64,'HK2'!C64:AE133,5,0))</f>
        <v/>
      </c>
      <c r="H64" s="11" t="str">
        <f>IF(C64="","",VLOOKUP(C64,'HK1'!C64:AE133,6,0)+VLOOKUP(C64,'HK2'!C64:AE133,6,0))</f>
        <v/>
      </c>
      <c r="I64" s="12" t="str">
        <f>IF(C64="","",VLOOKUP(C64,'HK1'!C64:AE133,7,0)+VLOOKUP(C64,'HK2'!C64:AE133,7,0))</f>
        <v/>
      </c>
      <c r="J64" s="12" t="str">
        <f>IF(C64="","",VLOOKUP(C64,'HK1'!C64:AE133,8,0)+VLOOKUP(C64,'HK2'!C64:AE133,8,0))</f>
        <v/>
      </c>
      <c r="K64" s="12" t="str">
        <f>IF(C64="","",VLOOKUP(C64,'HK1'!C64:AE133,9,0)+VLOOKUP(C64,'HK2'!C64:AE133,9,0))</f>
        <v/>
      </c>
      <c r="L64" s="12" t="str">
        <f>IF(C64="","",VLOOKUP(C64,'HK1'!C64:AE133,10,0)+VLOOKUP(C64,'HK2'!C64:AE133,10,0))</f>
        <v/>
      </c>
      <c r="M64" s="11" t="str">
        <f>IF(C64="","",VLOOKUP(C64,'HK1'!C64:AE133,11,0)+VLOOKUP(C64,'HK2'!C64:AE133,11,0))</f>
        <v/>
      </c>
      <c r="N64" s="12" t="str">
        <f>IF(C64="","",VLOOKUP(C64,'HK1'!C64:AE133,12,0)+VLOOKUP(C64,'HK2'!C64:AE133,12,0))</f>
        <v/>
      </c>
      <c r="O64" s="12" t="str">
        <f>IF(C64="","",VLOOKUP(C64,'HK1'!C64:AE133,13,0)+VLOOKUP(C64,'HK2'!C64:AE133,13,0))</f>
        <v/>
      </c>
      <c r="P64" s="11" t="str">
        <f>IF(C64="","",VLOOKUP(C64,'HK1'!C64:AE133,14,0)+VLOOKUP(C64,'HK2'!C64:AE133,14,0))</f>
        <v/>
      </c>
      <c r="Q64" s="12" t="str">
        <f>IF(C64="","",VLOOKUP(C64,'HK1'!C64:AE133,15,0)+VLOOKUP(C64,'HK2'!C64:AE133,15,0))</f>
        <v/>
      </c>
      <c r="R64" s="12" t="str">
        <f>IF(C64="","",VLOOKUP(C64,'HK1'!C64:AE133,16,0)+VLOOKUP(C64,'HK2'!C64:AE133,16,0))</f>
        <v/>
      </c>
      <c r="S64" s="13" t="str">
        <f>IF(C64="","",VLOOKUP(C64,'HK1'!C64:AE133,17,0)+VLOOKUP(C64,'HK2'!C64:AE133,17,0))</f>
        <v/>
      </c>
      <c r="T64" s="12" t="str">
        <f>IF(C64="","",VLOOKUP(C64,'HK1'!C64:AE133,18,0)+VLOOKUP(C64,'HK2'!C64:AE133,18,0))</f>
        <v/>
      </c>
      <c r="U64" s="12" t="str">
        <f>IF(C64="","",VLOOKUP(C64,'HK1'!C64:AE133,19,0)+VLOOKUP(C64,'HK2'!C64:AE133,19,0))</f>
        <v/>
      </c>
      <c r="V64" s="13" t="str">
        <f>IF(C64="","",VLOOKUP(C64,'HK1'!C64:AE133,20,0)+VLOOKUP(C64,'HK2'!C64:AE133,20,0))</f>
        <v/>
      </c>
      <c r="W64" s="12" t="str">
        <f>IF(C64="","",VLOOKUP(C64,'HK1'!C64:AE133,21,0)+VLOOKUP(C64,'HK2'!C64:AE133,21,0))</f>
        <v/>
      </c>
      <c r="X64" s="12" t="str">
        <f>IF(C64="","",VLOOKUP(C64,'HK1'!C64:AE133,22,0)+VLOOKUP(C64,'HK2'!C64:AE133,22,0))</f>
        <v/>
      </c>
      <c r="Y64" s="13" t="str">
        <f>IF(C64="","",VLOOKUP(C64,'HK1'!C64:AE133,23,0)+VLOOKUP(C64,'HK2'!C64:AE133,23,0))</f>
        <v/>
      </c>
      <c r="Z64" s="12" t="str">
        <f>IF(C64="","",VLOOKUP(C64,'HK1'!C64:AE133,24,0)+VLOOKUP(C64,'HK2'!C64:AE133,24,0))</f>
        <v/>
      </c>
      <c r="AA64" s="12" t="str">
        <f>IF(C64="","",VLOOKUP(C64,'HK1'!C64:AE133,25,0)+VLOOKUP(C64,'HK2'!C64:AE133,25,0))</f>
        <v/>
      </c>
      <c r="AB64" s="13" t="str">
        <f>IF(C64="","",VLOOKUP(C64,'HK1'!C64:AE133,26,0)+VLOOKUP(C64,'HK2'!C64:AE133,26,0))</f>
        <v/>
      </c>
      <c r="AC64" s="13" t="str">
        <f>IF(C64="","",VLOOKUP(C64,'HK1'!C64:AE133,27,0)+VLOOKUP(C64,'HK2'!C64:AE133,27,0))</f>
        <v/>
      </c>
      <c r="AD64" s="13" t="str">
        <f>IF(C64="","",VLOOKUP(C64,'HK1'!C64:AE133,28,0)+VLOOKUP(C64,'HK2'!C64:AE133,28,0))</f>
        <v/>
      </c>
      <c r="AE64" s="14" t="str">
        <f>IF(C64="","",VLOOKUP(C64,'HK1'!C64:AE133,29,0)+VLOOKUP(C64,'HK2'!C64:AE133,29,0))</f>
        <v/>
      </c>
    </row>
    <row r="65" spans="1:31" ht="18.75" x14ac:dyDescent="0.25">
      <c r="A65" s="7" t="s">
        <v>40</v>
      </c>
      <c r="B65" s="16"/>
      <c r="C65" s="17"/>
      <c r="D65" s="9" t="str">
        <f>IF(C65="","",VLOOKUP(C65,'HK1'!C65:AE134,2,0)+VLOOKUP(C65,'HK2'!C65:AE134,2,0))</f>
        <v/>
      </c>
      <c r="E65" s="10" t="str">
        <f>IF(C65="","",VLOOKUP(C65,'HK1'!C65:AE134,3,0)+VLOOKUP(C65,'HK2'!C65:AE134,3,0))</f>
        <v/>
      </c>
      <c r="F65" s="10" t="str">
        <f>IF(C65="","",VLOOKUP(C65,'HK1'!C65:AE134,4,0)+VLOOKUP(C65,'HK2'!C65:AE134,4,0))</f>
        <v/>
      </c>
      <c r="G65" s="10" t="str">
        <f>IF(C65="","",VLOOKUP(C65,'HK1'!C65:AE134,5,0)+VLOOKUP(C65,'HK2'!C65:AE134,5,0))</f>
        <v/>
      </c>
      <c r="H65" s="11" t="str">
        <f>IF(C65="","",VLOOKUP(C65,'HK1'!C65:AE134,6,0)+VLOOKUP(C65,'HK2'!C65:AE134,6,0))</f>
        <v/>
      </c>
      <c r="I65" s="12" t="str">
        <f>IF(C65="","",VLOOKUP(C65,'HK1'!C65:AE134,7,0)+VLOOKUP(C65,'HK2'!C65:AE134,7,0))</f>
        <v/>
      </c>
      <c r="J65" s="12" t="str">
        <f>IF(C65="","",VLOOKUP(C65,'HK1'!C65:AE134,8,0)+VLOOKUP(C65,'HK2'!C65:AE134,8,0))</f>
        <v/>
      </c>
      <c r="K65" s="12" t="str">
        <f>IF(C65="","",VLOOKUP(C65,'HK1'!C65:AE134,9,0)+VLOOKUP(C65,'HK2'!C65:AE134,9,0))</f>
        <v/>
      </c>
      <c r="L65" s="12" t="str">
        <f>IF(C65="","",VLOOKUP(C65,'HK1'!C65:AE134,10,0)+VLOOKUP(C65,'HK2'!C65:AE134,10,0))</f>
        <v/>
      </c>
      <c r="M65" s="11" t="str">
        <f>IF(C65="","",VLOOKUP(C65,'HK1'!C65:AE134,11,0)+VLOOKUP(C65,'HK2'!C65:AE134,11,0))</f>
        <v/>
      </c>
      <c r="N65" s="12" t="str">
        <f>IF(C65="","",VLOOKUP(C65,'HK1'!C65:AE134,12,0)+VLOOKUP(C65,'HK2'!C65:AE134,12,0))</f>
        <v/>
      </c>
      <c r="O65" s="12" t="str">
        <f>IF(C65="","",VLOOKUP(C65,'HK1'!C65:AE134,13,0)+VLOOKUP(C65,'HK2'!C65:AE134,13,0))</f>
        <v/>
      </c>
      <c r="P65" s="11" t="str">
        <f>IF(C65="","",VLOOKUP(C65,'HK1'!C65:AE134,14,0)+VLOOKUP(C65,'HK2'!C65:AE134,14,0))</f>
        <v/>
      </c>
      <c r="Q65" s="12" t="str">
        <f>IF(C65="","",VLOOKUP(C65,'HK1'!C65:AE134,15,0)+VLOOKUP(C65,'HK2'!C65:AE134,15,0))</f>
        <v/>
      </c>
      <c r="R65" s="12" t="str">
        <f>IF(C65="","",VLOOKUP(C65,'HK1'!C65:AE134,16,0)+VLOOKUP(C65,'HK2'!C65:AE134,16,0))</f>
        <v/>
      </c>
      <c r="S65" s="13" t="str">
        <f>IF(C65="","",VLOOKUP(C65,'HK1'!C65:AE134,17,0)+VLOOKUP(C65,'HK2'!C65:AE134,17,0))</f>
        <v/>
      </c>
      <c r="T65" s="12" t="str">
        <f>IF(C65="","",VLOOKUP(C65,'HK1'!C65:AE134,18,0)+VLOOKUP(C65,'HK2'!C65:AE134,18,0))</f>
        <v/>
      </c>
      <c r="U65" s="12" t="str">
        <f>IF(C65="","",VLOOKUP(C65,'HK1'!C65:AE134,19,0)+VLOOKUP(C65,'HK2'!C65:AE134,19,0))</f>
        <v/>
      </c>
      <c r="V65" s="13" t="str">
        <f>IF(C65="","",VLOOKUP(C65,'HK1'!C65:AE134,20,0)+VLOOKUP(C65,'HK2'!C65:AE134,20,0))</f>
        <v/>
      </c>
      <c r="W65" s="12" t="str">
        <f>IF(C65="","",VLOOKUP(C65,'HK1'!C65:AE134,21,0)+VLOOKUP(C65,'HK2'!C65:AE134,21,0))</f>
        <v/>
      </c>
      <c r="X65" s="12" t="str">
        <f>IF(C65="","",VLOOKUP(C65,'HK1'!C65:AE134,22,0)+VLOOKUP(C65,'HK2'!C65:AE134,22,0))</f>
        <v/>
      </c>
      <c r="Y65" s="13" t="str">
        <f>IF(C65="","",VLOOKUP(C65,'HK1'!C65:AE134,23,0)+VLOOKUP(C65,'HK2'!C65:AE134,23,0))</f>
        <v/>
      </c>
      <c r="Z65" s="12" t="str">
        <f>IF(C65="","",VLOOKUP(C65,'HK1'!C65:AE134,24,0)+VLOOKUP(C65,'HK2'!C65:AE134,24,0))</f>
        <v/>
      </c>
      <c r="AA65" s="12" t="str">
        <f>IF(C65="","",VLOOKUP(C65,'HK1'!C65:AE134,25,0)+VLOOKUP(C65,'HK2'!C65:AE134,25,0))</f>
        <v/>
      </c>
      <c r="AB65" s="13" t="str">
        <f>IF(C65="","",VLOOKUP(C65,'HK1'!C65:AE134,26,0)+VLOOKUP(C65,'HK2'!C65:AE134,26,0))</f>
        <v/>
      </c>
      <c r="AC65" s="13" t="str">
        <f>IF(C65="","",VLOOKUP(C65,'HK1'!C65:AE134,27,0)+VLOOKUP(C65,'HK2'!C65:AE134,27,0))</f>
        <v/>
      </c>
      <c r="AD65" s="13" t="str">
        <f>IF(C65="","",VLOOKUP(C65,'HK1'!C65:AE134,28,0)+VLOOKUP(C65,'HK2'!C65:AE134,28,0))</f>
        <v/>
      </c>
      <c r="AE65" s="14" t="str">
        <f>IF(C65="","",VLOOKUP(C65,'HK1'!C65:AE134,29,0)+VLOOKUP(C65,'HK2'!C65:AE134,29,0))</f>
        <v/>
      </c>
    </row>
    <row r="66" spans="1:31" ht="18.75" x14ac:dyDescent="0.25">
      <c r="A66" s="7" t="s">
        <v>40</v>
      </c>
      <c r="B66" s="16"/>
      <c r="C66" s="17"/>
      <c r="D66" s="9" t="str">
        <f>IF(C66="","",VLOOKUP(C66,'HK1'!C66:AE135,2,0)+VLOOKUP(C66,'HK2'!C66:AE135,2,0))</f>
        <v/>
      </c>
      <c r="E66" s="10" t="str">
        <f>IF(C66="","",VLOOKUP(C66,'HK1'!C66:AE135,3,0)+VLOOKUP(C66,'HK2'!C66:AE135,3,0))</f>
        <v/>
      </c>
      <c r="F66" s="10" t="str">
        <f>IF(C66="","",VLOOKUP(C66,'HK1'!C66:AE135,4,0)+VLOOKUP(C66,'HK2'!C66:AE135,4,0))</f>
        <v/>
      </c>
      <c r="G66" s="10" t="str">
        <f>IF(C66="","",VLOOKUP(C66,'HK1'!C66:AE135,5,0)+VLOOKUP(C66,'HK2'!C66:AE135,5,0))</f>
        <v/>
      </c>
      <c r="H66" s="11" t="str">
        <f>IF(C66="","",VLOOKUP(C66,'HK1'!C66:AE135,6,0)+VLOOKUP(C66,'HK2'!C66:AE135,6,0))</f>
        <v/>
      </c>
      <c r="I66" s="12" t="str">
        <f>IF(C66="","",VLOOKUP(C66,'HK1'!C66:AE135,7,0)+VLOOKUP(C66,'HK2'!C66:AE135,7,0))</f>
        <v/>
      </c>
      <c r="J66" s="12" t="str">
        <f>IF(C66="","",VLOOKUP(C66,'HK1'!C66:AE135,8,0)+VLOOKUP(C66,'HK2'!C66:AE135,8,0))</f>
        <v/>
      </c>
      <c r="K66" s="12" t="str">
        <f>IF(C66="","",VLOOKUP(C66,'HK1'!C66:AE135,9,0)+VLOOKUP(C66,'HK2'!C66:AE135,9,0))</f>
        <v/>
      </c>
      <c r="L66" s="12" t="str">
        <f>IF(C66="","",VLOOKUP(C66,'HK1'!C66:AE135,10,0)+VLOOKUP(C66,'HK2'!C66:AE135,10,0))</f>
        <v/>
      </c>
      <c r="M66" s="11" t="str">
        <f>IF(C66="","",VLOOKUP(C66,'HK1'!C66:AE135,11,0)+VLOOKUP(C66,'HK2'!C66:AE135,11,0))</f>
        <v/>
      </c>
      <c r="N66" s="12" t="str">
        <f>IF(C66="","",VLOOKUP(C66,'HK1'!C66:AE135,12,0)+VLOOKUP(C66,'HK2'!C66:AE135,12,0))</f>
        <v/>
      </c>
      <c r="O66" s="12" t="str">
        <f>IF(C66="","",VLOOKUP(C66,'HK1'!C66:AE135,13,0)+VLOOKUP(C66,'HK2'!C66:AE135,13,0))</f>
        <v/>
      </c>
      <c r="P66" s="11" t="str">
        <f>IF(C66="","",VLOOKUP(C66,'HK1'!C66:AE135,14,0)+VLOOKUP(C66,'HK2'!C66:AE135,14,0))</f>
        <v/>
      </c>
      <c r="Q66" s="12" t="str">
        <f>IF(C66="","",VLOOKUP(C66,'HK1'!C66:AE135,15,0)+VLOOKUP(C66,'HK2'!C66:AE135,15,0))</f>
        <v/>
      </c>
      <c r="R66" s="12" t="str">
        <f>IF(C66="","",VLOOKUP(C66,'HK1'!C66:AE135,16,0)+VLOOKUP(C66,'HK2'!C66:AE135,16,0))</f>
        <v/>
      </c>
      <c r="S66" s="13" t="str">
        <f>IF(C66="","",VLOOKUP(C66,'HK1'!C66:AE135,17,0)+VLOOKUP(C66,'HK2'!C66:AE135,17,0))</f>
        <v/>
      </c>
      <c r="T66" s="12" t="str">
        <f>IF(C66="","",VLOOKUP(C66,'HK1'!C66:AE135,18,0)+VLOOKUP(C66,'HK2'!C66:AE135,18,0))</f>
        <v/>
      </c>
      <c r="U66" s="12" t="str">
        <f>IF(C66="","",VLOOKUP(C66,'HK1'!C66:AE135,19,0)+VLOOKUP(C66,'HK2'!C66:AE135,19,0))</f>
        <v/>
      </c>
      <c r="V66" s="13" t="str">
        <f>IF(C66="","",VLOOKUP(C66,'HK1'!C66:AE135,20,0)+VLOOKUP(C66,'HK2'!C66:AE135,20,0))</f>
        <v/>
      </c>
      <c r="W66" s="12" t="str">
        <f>IF(C66="","",VLOOKUP(C66,'HK1'!C66:AE135,21,0)+VLOOKUP(C66,'HK2'!C66:AE135,21,0))</f>
        <v/>
      </c>
      <c r="X66" s="12" t="str">
        <f>IF(C66="","",VLOOKUP(C66,'HK1'!C66:AE135,22,0)+VLOOKUP(C66,'HK2'!C66:AE135,22,0))</f>
        <v/>
      </c>
      <c r="Y66" s="13" t="str">
        <f>IF(C66="","",VLOOKUP(C66,'HK1'!C66:AE135,23,0)+VLOOKUP(C66,'HK2'!C66:AE135,23,0))</f>
        <v/>
      </c>
      <c r="Z66" s="12" t="str">
        <f>IF(C66="","",VLOOKUP(C66,'HK1'!C66:AE135,24,0)+VLOOKUP(C66,'HK2'!C66:AE135,24,0))</f>
        <v/>
      </c>
      <c r="AA66" s="12" t="str">
        <f>IF(C66="","",VLOOKUP(C66,'HK1'!C66:AE135,25,0)+VLOOKUP(C66,'HK2'!C66:AE135,25,0))</f>
        <v/>
      </c>
      <c r="AB66" s="13" t="str">
        <f>IF(C66="","",VLOOKUP(C66,'HK1'!C66:AE135,26,0)+VLOOKUP(C66,'HK2'!C66:AE135,26,0))</f>
        <v/>
      </c>
      <c r="AC66" s="13" t="str">
        <f>IF(C66="","",VLOOKUP(C66,'HK1'!C66:AE135,27,0)+VLOOKUP(C66,'HK2'!C66:AE135,27,0))</f>
        <v/>
      </c>
      <c r="AD66" s="13" t="str">
        <f>IF(C66="","",VLOOKUP(C66,'HK1'!C66:AE135,28,0)+VLOOKUP(C66,'HK2'!C66:AE135,28,0))</f>
        <v/>
      </c>
      <c r="AE66" s="14" t="str">
        <f>IF(C66="","",VLOOKUP(C66,'HK1'!C66:AE135,29,0)+VLOOKUP(C66,'HK2'!C66:AE135,29,0))</f>
        <v/>
      </c>
    </row>
    <row r="67" spans="1:31" ht="18.75" x14ac:dyDescent="0.25">
      <c r="A67" s="7" t="s">
        <v>40</v>
      </c>
      <c r="B67" s="16"/>
      <c r="C67" s="17"/>
      <c r="D67" s="9" t="str">
        <f>IF(C67="","",VLOOKUP(C67,'HK1'!C67:AE136,2,0)+VLOOKUP(C67,'HK2'!C67:AE136,2,0))</f>
        <v/>
      </c>
      <c r="E67" s="10" t="str">
        <f>IF(C67="","",VLOOKUP(C67,'HK1'!C67:AE136,3,0)+VLOOKUP(C67,'HK2'!C67:AE136,3,0))</f>
        <v/>
      </c>
      <c r="F67" s="10" t="str">
        <f>IF(C67="","",VLOOKUP(C67,'HK1'!C67:AE136,4,0)+VLOOKUP(C67,'HK2'!C67:AE136,4,0))</f>
        <v/>
      </c>
      <c r="G67" s="10" t="str">
        <f>IF(C67="","",VLOOKUP(C67,'HK1'!C67:AE136,5,0)+VLOOKUP(C67,'HK2'!C67:AE136,5,0))</f>
        <v/>
      </c>
      <c r="H67" s="11" t="str">
        <f>IF(C67="","",VLOOKUP(C67,'HK1'!C67:AE136,6,0)+VLOOKUP(C67,'HK2'!C67:AE136,6,0))</f>
        <v/>
      </c>
      <c r="I67" s="12" t="str">
        <f>IF(C67="","",VLOOKUP(C67,'HK1'!C67:AE136,7,0)+VLOOKUP(C67,'HK2'!C67:AE136,7,0))</f>
        <v/>
      </c>
      <c r="J67" s="12" t="str">
        <f>IF(C67="","",VLOOKUP(C67,'HK1'!C67:AE136,8,0)+VLOOKUP(C67,'HK2'!C67:AE136,8,0))</f>
        <v/>
      </c>
      <c r="K67" s="12" t="str">
        <f>IF(C67="","",VLOOKUP(C67,'HK1'!C67:AE136,9,0)+VLOOKUP(C67,'HK2'!C67:AE136,9,0))</f>
        <v/>
      </c>
      <c r="L67" s="12" t="str">
        <f>IF(C67="","",VLOOKUP(C67,'HK1'!C67:AE136,10,0)+VLOOKUP(C67,'HK2'!C67:AE136,10,0))</f>
        <v/>
      </c>
      <c r="M67" s="11" t="str">
        <f>IF(C67="","",VLOOKUP(C67,'HK1'!C67:AE136,11,0)+VLOOKUP(C67,'HK2'!C67:AE136,11,0))</f>
        <v/>
      </c>
      <c r="N67" s="12" t="str">
        <f>IF(C67="","",VLOOKUP(C67,'HK1'!C67:AE136,12,0)+VLOOKUP(C67,'HK2'!C67:AE136,12,0))</f>
        <v/>
      </c>
      <c r="O67" s="12" t="str">
        <f>IF(C67="","",VLOOKUP(C67,'HK1'!C67:AE136,13,0)+VLOOKUP(C67,'HK2'!C67:AE136,13,0))</f>
        <v/>
      </c>
      <c r="P67" s="11" t="str">
        <f>IF(C67="","",VLOOKUP(C67,'HK1'!C67:AE136,14,0)+VLOOKUP(C67,'HK2'!C67:AE136,14,0))</f>
        <v/>
      </c>
      <c r="Q67" s="12" t="str">
        <f>IF(C67="","",VLOOKUP(C67,'HK1'!C67:AE136,15,0)+VLOOKUP(C67,'HK2'!C67:AE136,15,0))</f>
        <v/>
      </c>
      <c r="R67" s="12" t="str">
        <f>IF(C67="","",VLOOKUP(C67,'HK1'!C67:AE136,16,0)+VLOOKUP(C67,'HK2'!C67:AE136,16,0))</f>
        <v/>
      </c>
      <c r="S67" s="13" t="str">
        <f>IF(C67="","",VLOOKUP(C67,'HK1'!C67:AE136,17,0)+VLOOKUP(C67,'HK2'!C67:AE136,17,0))</f>
        <v/>
      </c>
      <c r="T67" s="12" t="str">
        <f>IF(C67="","",VLOOKUP(C67,'HK1'!C67:AE136,18,0)+VLOOKUP(C67,'HK2'!C67:AE136,18,0))</f>
        <v/>
      </c>
      <c r="U67" s="12" t="str">
        <f>IF(C67="","",VLOOKUP(C67,'HK1'!C67:AE136,19,0)+VLOOKUP(C67,'HK2'!C67:AE136,19,0))</f>
        <v/>
      </c>
      <c r="V67" s="13" t="str">
        <f>IF(C67="","",VLOOKUP(C67,'HK1'!C67:AE136,20,0)+VLOOKUP(C67,'HK2'!C67:AE136,20,0))</f>
        <v/>
      </c>
      <c r="W67" s="12" t="str">
        <f>IF(C67="","",VLOOKUP(C67,'HK1'!C67:AE136,21,0)+VLOOKUP(C67,'HK2'!C67:AE136,21,0))</f>
        <v/>
      </c>
      <c r="X67" s="12" t="str">
        <f>IF(C67="","",VLOOKUP(C67,'HK1'!C67:AE136,22,0)+VLOOKUP(C67,'HK2'!C67:AE136,22,0))</f>
        <v/>
      </c>
      <c r="Y67" s="13" t="str">
        <f>IF(C67="","",VLOOKUP(C67,'HK1'!C67:AE136,23,0)+VLOOKUP(C67,'HK2'!C67:AE136,23,0))</f>
        <v/>
      </c>
      <c r="Z67" s="12" t="str">
        <f>IF(C67="","",VLOOKUP(C67,'HK1'!C67:AE136,24,0)+VLOOKUP(C67,'HK2'!C67:AE136,24,0))</f>
        <v/>
      </c>
      <c r="AA67" s="12" t="str">
        <f>IF(C67="","",VLOOKUP(C67,'HK1'!C67:AE136,25,0)+VLOOKUP(C67,'HK2'!C67:AE136,25,0))</f>
        <v/>
      </c>
      <c r="AB67" s="13" t="str">
        <f>IF(C67="","",VLOOKUP(C67,'HK1'!C67:AE136,26,0)+VLOOKUP(C67,'HK2'!C67:AE136,26,0))</f>
        <v/>
      </c>
      <c r="AC67" s="13" t="str">
        <f>IF(C67="","",VLOOKUP(C67,'HK1'!C67:AE136,27,0)+VLOOKUP(C67,'HK2'!C67:AE136,27,0))</f>
        <v/>
      </c>
      <c r="AD67" s="13" t="str">
        <f>IF(C67="","",VLOOKUP(C67,'HK1'!C67:AE136,28,0)+VLOOKUP(C67,'HK2'!C67:AE136,28,0))</f>
        <v/>
      </c>
      <c r="AE67" s="14" t="str">
        <f>IF(C67="","",VLOOKUP(C67,'HK1'!C67:AE136,29,0)+VLOOKUP(C67,'HK2'!C67:AE136,29,0))</f>
        <v/>
      </c>
    </row>
    <row r="68" spans="1:31" ht="18.75" x14ac:dyDescent="0.25">
      <c r="A68" s="7" t="s">
        <v>40</v>
      </c>
      <c r="B68" s="16"/>
      <c r="C68" s="17"/>
      <c r="D68" s="9" t="str">
        <f>IF(C68="","",VLOOKUP(C68,'HK1'!C68:AE137,2,0)+VLOOKUP(C68,'HK2'!C68:AE137,2,0))</f>
        <v/>
      </c>
      <c r="E68" s="10" t="str">
        <f>IF(C68="","",VLOOKUP(C68,'HK1'!C68:AE137,3,0)+VLOOKUP(C68,'HK2'!C68:AE137,3,0))</f>
        <v/>
      </c>
      <c r="F68" s="10" t="str">
        <f>IF(C68="","",VLOOKUP(C68,'HK1'!C68:AE137,4,0)+VLOOKUP(C68,'HK2'!C68:AE137,4,0))</f>
        <v/>
      </c>
      <c r="G68" s="10" t="str">
        <f>IF(C68="","",VLOOKUP(C68,'HK1'!C68:AE137,5,0)+VLOOKUP(C68,'HK2'!C68:AE137,5,0))</f>
        <v/>
      </c>
      <c r="H68" s="11" t="str">
        <f>IF(C68="","",VLOOKUP(C68,'HK1'!C68:AE137,6,0)+VLOOKUP(C68,'HK2'!C68:AE137,6,0))</f>
        <v/>
      </c>
      <c r="I68" s="12" t="str">
        <f>IF(C68="","",VLOOKUP(C68,'HK1'!C68:AE137,7,0)+VLOOKUP(C68,'HK2'!C68:AE137,7,0))</f>
        <v/>
      </c>
      <c r="J68" s="12" t="str">
        <f>IF(C68="","",VLOOKUP(C68,'HK1'!C68:AE137,8,0)+VLOOKUP(C68,'HK2'!C68:AE137,8,0))</f>
        <v/>
      </c>
      <c r="K68" s="12" t="str">
        <f>IF(C68="","",VLOOKUP(C68,'HK1'!C68:AE137,9,0)+VLOOKUP(C68,'HK2'!C68:AE137,9,0))</f>
        <v/>
      </c>
      <c r="L68" s="12" t="str">
        <f>IF(C68="","",VLOOKUP(C68,'HK1'!C68:AE137,10,0)+VLOOKUP(C68,'HK2'!C68:AE137,10,0))</f>
        <v/>
      </c>
      <c r="M68" s="11" t="str">
        <f>IF(C68="","",VLOOKUP(C68,'HK1'!C68:AE137,11,0)+VLOOKUP(C68,'HK2'!C68:AE137,11,0))</f>
        <v/>
      </c>
      <c r="N68" s="12" t="str">
        <f>IF(C68="","",VLOOKUP(C68,'HK1'!C68:AE137,12,0)+VLOOKUP(C68,'HK2'!C68:AE137,12,0))</f>
        <v/>
      </c>
      <c r="O68" s="12" t="str">
        <f>IF(C68="","",VLOOKUP(C68,'HK1'!C68:AE137,13,0)+VLOOKUP(C68,'HK2'!C68:AE137,13,0))</f>
        <v/>
      </c>
      <c r="P68" s="11" t="str">
        <f>IF(C68="","",VLOOKUP(C68,'HK1'!C68:AE137,14,0)+VLOOKUP(C68,'HK2'!C68:AE137,14,0))</f>
        <v/>
      </c>
      <c r="Q68" s="12" t="str">
        <f>IF(C68="","",VLOOKUP(C68,'HK1'!C68:AE137,15,0)+VLOOKUP(C68,'HK2'!C68:AE137,15,0))</f>
        <v/>
      </c>
      <c r="R68" s="12" t="str">
        <f>IF(C68="","",VLOOKUP(C68,'HK1'!C68:AE137,16,0)+VLOOKUP(C68,'HK2'!C68:AE137,16,0))</f>
        <v/>
      </c>
      <c r="S68" s="13" t="str">
        <f>IF(C68="","",VLOOKUP(C68,'HK1'!C68:AE137,17,0)+VLOOKUP(C68,'HK2'!C68:AE137,17,0))</f>
        <v/>
      </c>
      <c r="T68" s="12" t="str">
        <f>IF(C68="","",VLOOKUP(C68,'HK1'!C68:AE137,18,0)+VLOOKUP(C68,'HK2'!C68:AE137,18,0))</f>
        <v/>
      </c>
      <c r="U68" s="12" t="str">
        <f>IF(C68="","",VLOOKUP(C68,'HK1'!C68:AE137,19,0)+VLOOKUP(C68,'HK2'!C68:AE137,19,0))</f>
        <v/>
      </c>
      <c r="V68" s="13" t="str">
        <f>IF(C68="","",VLOOKUP(C68,'HK1'!C68:AE137,20,0)+VLOOKUP(C68,'HK2'!C68:AE137,20,0))</f>
        <v/>
      </c>
      <c r="W68" s="12" t="str">
        <f>IF(C68="","",VLOOKUP(C68,'HK1'!C68:AE137,21,0)+VLOOKUP(C68,'HK2'!C68:AE137,21,0))</f>
        <v/>
      </c>
      <c r="X68" s="12" t="str">
        <f>IF(C68="","",VLOOKUP(C68,'HK1'!C68:AE137,22,0)+VLOOKUP(C68,'HK2'!C68:AE137,22,0))</f>
        <v/>
      </c>
      <c r="Y68" s="13" t="str">
        <f>IF(C68="","",VLOOKUP(C68,'HK1'!C68:AE137,23,0)+VLOOKUP(C68,'HK2'!C68:AE137,23,0))</f>
        <v/>
      </c>
      <c r="Z68" s="12" t="str">
        <f>IF(C68="","",VLOOKUP(C68,'HK1'!C68:AE137,24,0)+VLOOKUP(C68,'HK2'!C68:AE137,24,0))</f>
        <v/>
      </c>
      <c r="AA68" s="12" t="str">
        <f>IF(C68="","",VLOOKUP(C68,'HK1'!C68:AE137,25,0)+VLOOKUP(C68,'HK2'!C68:AE137,25,0))</f>
        <v/>
      </c>
      <c r="AB68" s="13" t="str">
        <f>IF(C68="","",VLOOKUP(C68,'HK1'!C68:AE137,26,0)+VLOOKUP(C68,'HK2'!C68:AE137,26,0))</f>
        <v/>
      </c>
      <c r="AC68" s="13" t="str">
        <f>IF(C68="","",VLOOKUP(C68,'HK1'!C68:AE137,27,0)+VLOOKUP(C68,'HK2'!C68:AE137,27,0))</f>
        <v/>
      </c>
      <c r="AD68" s="13" t="str">
        <f>IF(C68="","",VLOOKUP(C68,'HK1'!C68:AE137,28,0)+VLOOKUP(C68,'HK2'!C68:AE137,28,0))</f>
        <v/>
      </c>
      <c r="AE68" s="14" t="str">
        <f>IF(C68="","",VLOOKUP(C68,'HK1'!C68:AE137,29,0)+VLOOKUP(C68,'HK2'!C68:AE137,29,0))</f>
        <v/>
      </c>
    </row>
    <row r="69" spans="1:31" ht="18.75" x14ac:dyDescent="0.25">
      <c r="A69" s="7" t="s">
        <v>40</v>
      </c>
      <c r="B69" s="16"/>
      <c r="C69" s="17"/>
      <c r="D69" s="9" t="str">
        <f>IF(C69="","",VLOOKUP(C69,'HK1'!C69:AE138,2,0)+VLOOKUP(C69,'HK2'!C69:AE138,2,0))</f>
        <v/>
      </c>
      <c r="E69" s="10" t="str">
        <f>IF(C69="","",VLOOKUP(C69,'HK1'!C69:AE138,3,0)+VLOOKUP(C69,'HK2'!C69:AE138,3,0))</f>
        <v/>
      </c>
      <c r="F69" s="10" t="str">
        <f>IF(C69="","",VLOOKUP(C69,'HK1'!C69:AE138,4,0)+VLOOKUP(C69,'HK2'!C69:AE138,4,0))</f>
        <v/>
      </c>
      <c r="G69" s="10" t="str">
        <f>IF(C69="","",VLOOKUP(C69,'HK1'!C69:AE138,5,0)+VLOOKUP(C69,'HK2'!C69:AE138,5,0))</f>
        <v/>
      </c>
      <c r="H69" s="11" t="str">
        <f>IF(C69="","",VLOOKUP(C69,'HK1'!C69:AE138,6,0)+VLOOKUP(C69,'HK2'!C69:AE138,6,0))</f>
        <v/>
      </c>
      <c r="I69" s="12" t="str">
        <f>IF(C69="","",VLOOKUP(C69,'HK1'!C69:AE138,7,0)+VLOOKUP(C69,'HK2'!C69:AE138,7,0))</f>
        <v/>
      </c>
      <c r="J69" s="12" t="str">
        <f>IF(C69="","",VLOOKUP(C69,'HK1'!C69:AE138,8,0)+VLOOKUP(C69,'HK2'!C69:AE138,8,0))</f>
        <v/>
      </c>
      <c r="K69" s="12" t="str">
        <f>IF(C69="","",VLOOKUP(C69,'HK1'!C69:AE138,9,0)+VLOOKUP(C69,'HK2'!C69:AE138,9,0))</f>
        <v/>
      </c>
      <c r="L69" s="12" t="str">
        <f>IF(C69="","",VLOOKUP(C69,'HK1'!C69:AE138,10,0)+VLOOKUP(C69,'HK2'!C69:AE138,10,0))</f>
        <v/>
      </c>
      <c r="M69" s="11" t="str">
        <f>IF(C69="","",VLOOKUP(C69,'HK1'!C69:AE138,11,0)+VLOOKUP(C69,'HK2'!C69:AE138,11,0))</f>
        <v/>
      </c>
      <c r="N69" s="12" t="str">
        <f>IF(C69="","",VLOOKUP(C69,'HK1'!C69:AE138,12,0)+VLOOKUP(C69,'HK2'!C69:AE138,12,0))</f>
        <v/>
      </c>
      <c r="O69" s="12" t="str">
        <f>IF(C69="","",VLOOKUP(C69,'HK1'!C69:AE138,13,0)+VLOOKUP(C69,'HK2'!C69:AE138,13,0))</f>
        <v/>
      </c>
      <c r="P69" s="11" t="str">
        <f>IF(C69="","",VLOOKUP(C69,'HK1'!C69:AE138,14,0)+VLOOKUP(C69,'HK2'!C69:AE138,14,0))</f>
        <v/>
      </c>
      <c r="Q69" s="12" t="str">
        <f>IF(C69="","",VLOOKUP(C69,'HK1'!C69:AE138,15,0)+VLOOKUP(C69,'HK2'!C69:AE138,15,0))</f>
        <v/>
      </c>
      <c r="R69" s="12" t="str">
        <f>IF(C69="","",VLOOKUP(C69,'HK1'!C69:AE138,16,0)+VLOOKUP(C69,'HK2'!C69:AE138,16,0))</f>
        <v/>
      </c>
      <c r="S69" s="13" t="str">
        <f>IF(C69="","",VLOOKUP(C69,'HK1'!C69:AE138,17,0)+VLOOKUP(C69,'HK2'!C69:AE138,17,0))</f>
        <v/>
      </c>
      <c r="T69" s="12" t="str">
        <f>IF(C69="","",VLOOKUP(C69,'HK1'!C69:AE138,18,0)+VLOOKUP(C69,'HK2'!C69:AE138,18,0))</f>
        <v/>
      </c>
      <c r="U69" s="12" t="str">
        <f>IF(C69="","",VLOOKUP(C69,'HK1'!C69:AE138,19,0)+VLOOKUP(C69,'HK2'!C69:AE138,19,0))</f>
        <v/>
      </c>
      <c r="V69" s="13" t="str">
        <f>IF(C69="","",VLOOKUP(C69,'HK1'!C69:AE138,20,0)+VLOOKUP(C69,'HK2'!C69:AE138,20,0))</f>
        <v/>
      </c>
      <c r="W69" s="12" t="str">
        <f>IF(C69="","",VLOOKUP(C69,'HK1'!C69:AE138,21,0)+VLOOKUP(C69,'HK2'!C69:AE138,21,0))</f>
        <v/>
      </c>
      <c r="X69" s="12" t="str">
        <f>IF(C69="","",VLOOKUP(C69,'HK1'!C69:AE138,22,0)+VLOOKUP(C69,'HK2'!C69:AE138,22,0))</f>
        <v/>
      </c>
      <c r="Y69" s="13" t="str">
        <f>IF(C69="","",VLOOKUP(C69,'HK1'!C69:AE138,23,0)+VLOOKUP(C69,'HK2'!C69:AE138,23,0))</f>
        <v/>
      </c>
      <c r="Z69" s="12" t="str">
        <f>IF(C69="","",VLOOKUP(C69,'HK1'!C69:AE138,24,0)+VLOOKUP(C69,'HK2'!C69:AE138,24,0))</f>
        <v/>
      </c>
      <c r="AA69" s="12" t="str">
        <f>IF(C69="","",VLOOKUP(C69,'HK1'!C69:AE138,25,0)+VLOOKUP(C69,'HK2'!C69:AE138,25,0))</f>
        <v/>
      </c>
      <c r="AB69" s="13" t="str">
        <f>IF(C69="","",VLOOKUP(C69,'HK1'!C69:AE138,26,0)+VLOOKUP(C69,'HK2'!C69:AE138,26,0))</f>
        <v/>
      </c>
      <c r="AC69" s="13" t="str">
        <f>IF(C69="","",VLOOKUP(C69,'HK1'!C69:AE138,27,0)+VLOOKUP(C69,'HK2'!C69:AE138,27,0))</f>
        <v/>
      </c>
      <c r="AD69" s="13" t="str">
        <f>IF(C69="","",VLOOKUP(C69,'HK1'!C69:AE138,28,0)+VLOOKUP(C69,'HK2'!C69:AE138,28,0))</f>
        <v/>
      </c>
      <c r="AE69" s="14" t="str">
        <f>IF(C69="","",VLOOKUP(C69,'HK1'!C69:AE138,29,0)+VLOOKUP(C69,'HK2'!C69:AE138,29,0))</f>
        <v/>
      </c>
    </row>
    <row r="70" spans="1:31" ht="18.75" x14ac:dyDescent="0.25">
      <c r="A70" s="7" t="s">
        <v>40</v>
      </c>
      <c r="B70" s="16"/>
      <c r="C70" s="17"/>
      <c r="D70" s="9" t="str">
        <f>IF(C70="","",VLOOKUP(C70,'HK1'!C70:AE139,2,0)+VLOOKUP(C70,'HK2'!C70:AE139,2,0))</f>
        <v/>
      </c>
      <c r="E70" s="10" t="str">
        <f>IF(C70="","",VLOOKUP(C70,'HK1'!C70:AE139,3,0)+VLOOKUP(C70,'HK2'!C70:AE139,3,0))</f>
        <v/>
      </c>
      <c r="F70" s="10" t="str">
        <f>IF(C70="","",VLOOKUP(C70,'HK1'!C70:AE139,4,0)+VLOOKUP(C70,'HK2'!C70:AE139,4,0))</f>
        <v/>
      </c>
      <c r="G70" s="10" t="str">
        <f>IF(C70="","",VLOOKUP(C70,'HK1'!C70:AE139,5,0)+VLOOKUP(C70,'HK2'!C70:AE139,5,0))</f>
        <v/>
      </c>
      <c r="H70" s="11" t="str">
        <f>IF(C70="","",VLOOKUP(C70,'HK1'!C70:AE139,6,0)+VLOOKUP(C70,'HK2'!C70:AE139,6,0))</f>
        <v/>
      </c>
      <c r="I70" s="12" t="str">
        <f>IF(C70="","",VLOOKUP(C70,'HK1'!C70:AE139,7,0)+VLOOKUP(C70,'HK2'!C70:AE139,7,0))</f>
        <v/>
      </c>
      <c r="J70" s="12" t="str">
        <f>IF(C70="","",VLOOKUP(C70,'HK1'!C70:AE139,8,0)+VLOOKUP(C70,'HK2'!C70:AE139,8,0))</f>
        <v/>
      </c>
      <c r="K70" s="12" t="str">
        <f>IF(C70="","",VLOOKUP(C70,'HK1'!C70:AE139,9,0)+VLOOKUP(C70,'HK2'!C70:AE139,9,0))</f>
        <v/>
      </c>
      <c r="L70" s="12" t="str">
        <f>IF(C70="","",VLOOKUP(C70,'HK1'!C70:AE139,10,0)+VLOOKUP(C70,'HK2'!C70:AE139,10,0))</f>
        <v/>
      </c>
      <c r="M70" s="11" t="str">
        <f>IF(C70="","",VLOOKUP(C70,'HK1'!C70:AE139,11,0)+VLOOKUP(C70,'HK2'!C70:AE139,11,0))</f>
        <v/>
      </c>
      <c r="N70" s="12" t="str">
        <f>IF(C70="","",VLOOKUP(C70,'HK1'!C70:AE139,12,0)+VLOOKUP(C70,'HK2'!C70:AE139,12,0))</f>
        <v/>
      </c>
      <c r="O70" s="12" t="str">
        <f>IF(C70="","",VLOOKUP(C70,'HK1'!C70:AE139,13,0)+VLOOKUP(C70,'HK2'!C70:AE139,13,0))</f>
        <v/>
      </c>
      <c r="P70" s="11" t="str">
        <f>IF(C70="","",VLOOKUP(C70,'HK1'!C70:AE139,14,0)+VLOOKUP(C70,'HK2'!C70:AE139,14,0))</f>
        <v/>
      </c>
      <c r="Q70" s="12" t="str">
        <f>IF(C70="","",VLOOKUP(C70,'HK1'!C70:AE139,15,0)+VLOOKUP(C70,'HK2'!C70:AE139,15,0))</f>
        <v/>
      </c>
      <c r="R70" s="12" t="str">
        <f>IF(C70="","",VLOOKUP(C70,'HK1'!C70:AE139,16,0)+VLOOKUP(C70,'HK2'!C70:AE139,16,0))</f>
        <v/>
      </c>
      <c r="S70" s="13" t="str">
        <f>IF(C70="","",VLOOKUP(C70,'HK1'!C70:AE139,17,0)+VLOOKUP(C70,'HK2'!C70:AE139,17,0))</f>
        <v/>
      </c>
      <c r="T70" s="12" t="str">
        <f>IF(C70="","",VLOOKUP(C70,'HK1'!C70:AE139,18,0)+VLOOKUP(C70,'HK2'!C70:AE139,18,0))</f>
        <v/>
      </c>
      <c r="U70" s="12" t="str">
        <f>IF(C70="","",VLOOKUP(C70,'HK1'!C70:AE139,19,0)+VLOOKUP(C70,'HK2'!C70:AE139,19,0))</f>
        <v/>
      </c>
      <c r="V70" s="13" t="str">
        <f>IF(C70="","",VLOOKUP(C70,'HK1'!C70:AE139,20,0)+VLOOKUP(C70,'HK2'!C70:AE139,20,0))</f>
        <v/>
      </c>
      <c r="W70" s="12" t="str">
        <f>IF(C70="","",VLOOKUP(C70,'HK1'!C70:AE139,21,0)+VLOOKUP(C70,'HK2'!C70:AE139,21,0))</f>
        <v/>
      </c>
      <c r="X70" s="12" t="str">
        <f>IF(C70="","",VLOOKUP(C70,'HK1'!C70:AE139,22,0)+VLOOKUP(C70,'HK2'!C70:AE139,22,0))</f>
        <v/>
      </c>
      <c r="Y70" s="13" t="str">
        <f>IF(C70="","",VLOOKUP(C70,'HK1'!C70:AE139,23,0)+VLOOKUP(C70,'HK2'!C70:AE139,23,0))</f>
        <v/>
      </c>
      <c r="Z70" s="12" t="str">
        <f>IF(C70="","",VLOOKUP(C70,'HK1'!C70:AE139,24,0)+VLOOKUP(C70,'HK2'!C70:AE139,24,0))</f>
        <v/>
      </c>
      <c r="AA70" s="12" t="str">
        <f>IF(C70="","",VLOOKUP(C70,'HK1'!C70:AE139,25,0)+VLOOKUP(C70,'HK2'!C70:AE139,25,0))</f>
        <v/>
      </c>
      <c r="AB70" s="13" t="str">
        <f>IF(C70="","",VLOOKUP(C70,'HK1'!C70:AE139,26,0)+VLOOKUP(C70,'HK2'!C70:AE139,26,0))</f>
        <v/>
      </c>
      <c r="AC70" s="13" t="str">
        <f>IF(C70="","",VLOOKUP(C70,'HK1'!C70:AE139,27,0)+VLOOKUP(C70,'HK2'!C70:AE139,27,0))</f>
        <v/>
      </c>
      <c r="AD70" s="13" t="str">
        <f>IF(C70="","",VLOOKUP(C70,'HK1'!C70:AE139,28,0)+VLOOKUP(C70,'HK2'!C70:AE139,28,0))</f>
        <v/>
      </c>
      <c r="AE70" s="14" t="str">
        <f>IF(C70="","",VLOOKUP(C70,'HK1'!C70:AE139,29,0)+VLOOKUP(C70,'HK2'!C70:AE139,29,0))</f>
        <v/>
      </c>
    </row>
    <row r="71" spans="1:31" ht="18.75" x14ac:dyDescent="0.25">
      <c r="A71" s="7" t="s">
        <v>40</v>
      </c>
      <c r="B71" s="16"/>
      <c r="C71" s="17"/>
      <c r="D71" s="9" t="str">
        <f>IF(C71="","",VLOOKUP(C71,'HK1'!C71:AE140,2,0)+VLOOKUP(C71,'HK2'!C71:AE140,2,0))</f>
        <v/>
      </c>
      <c r="E71" s="10" t="str">
        <f>IF(C71="","",VLOOKUP(C71,'HK1'!C71:AE140,3,0)+VLOOKUP(C71,'HK2'!C71:AE140,3,0))</f>
        <v/>
      </c>
      <c r="F71" s="10" t="str">
        <f>IF(C71="","",VLOOKUP(C71,'HK1'!C71:AE140,4,0)+VLOOKUP(C71,'HK2'!C71:AE140,4,0))</f>
        <v/>
      </c>
      <c r="G71" s="10" t="str">
        <f>IF(C71="","",VLOOKUP(C71,'HK1'!C71:AE140,5,0)+VLOOKUP(C71,'HK2'!C71:AE140,5,0))</f>
        <v/>
      </c>
      <c r="H71" s="11" t="str">
        <f>IF(C71="","",VLOOKUP(C71,'HK1'!C71:AE140,6,0)+VLOOKUP(C71,'HK2'!C71:AE140,6,0))</f>
        <v/>
      </c>
      <c r="I71" s="12" t="str">
        <f>IF(C71="","",VLOOKUP(C71,'HK1'!C71:AE140,7,0)+VLOOKUP(C71,'HK2'!C71:AE140,7,0))</f>
        <v/>
      </c>
      <c r="J71" s="12" t="str">
        <f>IF(C71="","",VLOOKUP(C71,'HK1'!C71:AE140,8,0)+VLOOKUP(C71,'HK2'!C71:AE140,8,0))</f>
        <v/>
      </c>
      <c r="K71" s="12" t="str">
        <f>IF(C71="","",VLOOKUP(C71,'HK1'!C71:AE140,9,0)+VLOOKUP(C71,'HK2'!C71:AE140,9,0))</f>
        <v/>
      </c>
      <c r="L71" s="12" t="str">
        <f>IF(C71="","",VLOOKUP(C71,'HK1'!C71:AE140,10,0)+VLOOKUP(C71,'HK2'!C71:AE140,10,0))</f>
        <v/>
      </c>
      <c r="M71" s="11" t="str">
        <f>IF(C71="","",VLOOKUP(C71,'HK1'!C71:AE140,11,0)+VLOOKUP(C71,'HK2'!C71:AE140,11,0))</f>
        <v/>
      </c>
      <c r="N71" s="12" t="str">
        <f>IF(C71="","",VLOOKUP(C71,'HK1'!C71:AE140,12,0)+VLOOKUP(C71,'HK2'!C71:AE140,12,0))</f>
        <v/>
      </c>
      <c r="O71" s="12" t="str">
        <f>IF(C71="","",VLOOKUP(C71,'HK1'!C71:AE140,13,0)+VLOOKUP(C71,'HK2'!C71:AE140,13,0))</f>
        <v/>
      </c>
      <c r="P71" s="11" t="str">
        <f>IF(C71="","",VLOOKUP(C71,'HK1'!C71:AE140,14,0)+VLOOKUP(C71,'HK2'!C71:AE140,14,0))</f>
        <v/>
      </c>
      <c r="Q71" s="12" t="str">
        <f>IF(C71="","",VLOOKUP(C71,'HK1'!C71:AE140,15,0)+VLOOKUP(C71,'HK2'!C71:AE140,15,0))</f>
        <v/>
      </c>
      <c r="R71" s="12" t="str">
        <f>IF(C71="","",VLOOKUP(C71,'HK1'!C71:AE140,16,0)+VLOOKUP(C71,'HK2'!C71:AE140,16,0))</f>
        <v/>
      </c>
      <c r="S71" s="13" t="str">
        <f>IF(C71="","",VLOOKUP(C71,'HK1'!C71:AE140,17,0)+VLOOKUP(C71,'HK2'!C71:AE140,17,0))</f>
        <v/>
      </c>
      <c r="T71" s="12" t="str">
        <f>IF(C71="","",VLOOKUP(C71,'HK1'!C71:AE140,18,0)+VLOOKUP(C71,'HK2'!C71:AE140,18,0))</f>
        <v/>
      </c>
      <c r="U71" s="12" t="str">
        <f>IF(C71="","",VLOOKUP(C71,'HK1'!C71:AE140,19,0)+VLOOKUP(C71,'HK2'!C71:AE140,19,0))</f>
        <v/>
      </c>
      <c r="V71" s="13" t="str">
        <f>IF(C71="","",VLOOKUP(C71,'HK1'!C71:AE140,20,0)+VLOOKUP(C71,'HK2'!C71:AE140,20,0))</f>
        <v/>
      </c>
      <c r="W71" s="12" t="str">
        <f>IF(C71="","",VLOOKUP(C71,'HK1'!C71:AE140,21,0)+VLOOKUP(C71,'HK2'!C71:AE140,21,0))</f>
        <v/>
      </c>
      <c r="X71" s="12" t="str">
        <f>IF(C71="","",VLOOKUP(C71,'HK1'!C71:AE140,22,0)+VLOOKUP(C71,'HK2'!C71:AE140,22,0))</f>
        <v/>
      </c>
      <c r="Y71" s="13" t="str">
        <f>IF(C71="","",VLOOKUP(C71,'HK1'!C71:AE140,23,0)+VLOOKUP(C71,'HK2'!C71:AE140,23,0))</f>
        <v/>
      </c>
      <c r="Z71" s="12" t="str">
        <f>IF(C71="","",VLOOKUP(C71,'HK1'!C71:AE140,24,0)+VLOOKUP(C71,'HK2'!C71:AE140,24,0))</f>
        <v/>
      </c>
      <c r="AA71" s="12" t="str">
        <f>IF(C71="","",VLOOKUP(C71,'HK1'!C71:AE140,25,0)+VLOOKUP(C71,'HK2'!C71:AE140,25,0))</f>
        <v/>
      </c>
      <c r="AB71" s="13" t="str">
        <f>IF(C71="","",VLOOKUP(C71,'HK1'!C71:AE140,26,0)+VLOOKUP(C71,'HK2'!C71:AE140,26,0))</f>
        <v/>
      </c>
      <c r="AC71" s="13" t="str">
        <f>IF(C71="","",VLOOKUP(C71,'HK1'!C71:AE140,27,0)+VLOOKUP(C71,'HK2'!C71:AE140,27,0))</f>
        <v/>
      </c>
      <c r="AD71" s="13" t="str">
        <f>IF(C71="","",VLOOKUP(C71,'HK1'!C71:AE140,28,0)+VLOOKUP(C71,'HK2'!C71:AE140,28,0))</f>
        <v/>
      </c>
      <c r="AE71" s="14" t="str">
        <f>IF(C71="","",VLOOKUP(C71,'HK1'!C71:AE140,29,0)+VLOOKUP(C71,'HK2'!C71:AE140,29,0))</f>
        <v/>
      </c>
    </row>
    <row r="72" spans="1:31" ht="18.75" x14ac:dyDescent="0.25">
      <c r="A72" s="7" t="s">
        <v>40</v>
      </c>
      <c r="B72" s="16"/>
      <c r="C72" s="17"/>
      <c r="D72" s="9" t="str">
        <f>IF(C72="","",VLOOKUP(C72,'HK1'!C72:AE141,2,0)+VLOOKUP(C72,'HK2'!C72:AE141,2,0))</f>
        <v/>
      </c>
      <c r="E72" s="10" t="str">
        <f>IF(C72="","",VLOOKUP(C72,'HK1'!C72:AE141,3,0)+VLOOKUP(C72,'HK2'!C72:AE141,3,0))</f>
        <v/>
      </c>
      <c r="F72" s="10" t="str">
        <f>IF(C72="","",VLOOKUP(C72,'HK1'!C72:AE141,4,0)+VLOOKUP(C72,'HK2'!C72:AE141,4,0))</f>
        <v/>
      </c>
      <c r="G72" s="10" t="str">
        <f>IF(C72="","",VLOOKUP(C72,'HK1'!C72:AE141,5,0)+VLOOKUP(C72,'HK2'!C72:AE141,5,0))</f>
        <v/>
      </c>
      <c r="H72" s="11" t="str">
        <f>IF(C72="","",VLOOKUP(C72,'HK1'!C72:AE141,6,0)+VLOOKUP(C72,'HK2'!C72:AE141,6,0))</f>
        <v/>
      </c>
      <c r="I72" s="12" t="str">
        <f>IF(C72="","",VLOOKUP(C72,'HK1'!C72:AE141,7,0)+VLOOKUP(C72,'HK2'!C72:AE141,7,0))</f>
        <v/>
      </c>
      <c r="J72" s="12" t="str">
        <f>IF(C72="","",VLOOKUP(C72,'HK1'!C72:AE141,8,0)+VLOOKUP(C72,'HK2'!C72:AE141,8,0))</f>
        <v/>
      </c>
      <c r="K72" s="12" t="str">
        <f>IF(C72="","",VLOOKUP(C72,'HK1'!C72:AE141,9,0)+VLOOKUP(C72,'HK2'!C72:AE141,9,0))</f>
        <v/>
      </c>
      <c r="L72" s="12" t="str">
        <f>IF(C72="","",VLOOKUP(C72,'HK1'!C72:AE141,10,0)+VLOOKUP(C72,'HK2'!C72:AE141,10,0))</f>
        <v/>
      </c>
      <c r="M72" s="11" t="str">
        <f>IF(C72="","",VLOOKUP(C72,'HK1'!C72:AE141,11,0)+VLOOKUP(C72,'HK2'!C72:AE141,11,0))</f>
        <v/>
      </c>
      <c r="N72" s="12" t="str">
        <f>IF(C72="","",VLOOKUP(C72,'HK1'!C72:AE141,12,0)+VLOOKUP(C72,'HK2'!C72:AE141,12,0))</f>
        <v/>
      </c>
      <c r="O72" s="12" t="str">
        <f>IF(C72="","",VLOOKUP(C72,'HK1'!C72:AE141,13,0)+VLOOKUP(C72,'HK2'!C72:AE141,13,0))</f>
        <v/>
      </c>
      <c r="P72" s="11" t="str">
        <f>IF(C72="","",VLOOKUP(C72,'HK1'!C72:AE141,14,0)+VLOOKUP(C72,'HK2'!C72:AE141,14,0))</f>
        <v/>
      </c>
      <c r="Q72" s="12" t="str">
        <f>IF(C72="","",VLOOKUP(C72,'HK1'!C72:AE141,15,0)+VLOOKUP(C72,'HK2'!C72:AE141,15,0))</f>
        <v/>
      </c>
      <c r="R72" s="12" t="str">
        <f>IF(C72="","",VLOOKUP(C72,'HK1'!C72:AE141,16,0)+VLOOKUP(C72,'HK2'!C72:AE141,16,0))</f>
        <v/>
      </c>
      <c r="S72" s="13" t="str">
        <f>IF(C72="","",VLOOKUP(C72,'HK1'!C72:AE141,17,0)+VLOOKUP(C72,'HK2'!C72:AE141,17,0))</f>
        <v/>
      </c>
      <c r="T72" s="12" t="str">
        <f>IF(C72="","",VLOOKUP(C72,'HK1'!C72:AE141,18,0)+VLOOKUP(C72,'HK2'!C72:AE141,18,0))</f>
        <v/>
      </c>
      <c r="U72" s="12" t="str">
        <f>IF(C72="","",VLOOKUP(C72,'HK1'!C72:AE141,19,0)+VLOOKUP(C72,'HK2'!C72:AE141,19,0))</f>
        <v/>
      </c>
      <c r="V72" s="13" t="str">
        <f>IF(C72="","",VLOOKUP(C72,'HK1'!C72:AE141,20,0)+VLOOKUP(C72,'HK2'!C72:AE141,20,0))</f>
        <v/>
      </c>
      <c r="W72" s="12" t="str">
        <f>IF(C72="","",VLOOKUP(C72,'HK1'!C72:AE141,21,0)+VLOOKUP(C72,'HK2'!C72:AE141,21,0))</f>
        <v/>
      </c>
      <c r="X72" s="12" t="str">
        <f>IF(C72="","",VLOOKUP(C72,'HK1'!C72:AE141,22,0)+VLOOKUP(C72,'HK2'!C72:AE141,22,0))</f>
        <v/>
      </c>
      <c r="Y72" s="13" t="str">
        <f>IF(C72="","",VLOOKUP(C72,'HK1'!C72:AE141,23,0)+VLOOKUP(C72,'HK2'!C72:AE141,23,0))</f>
        <v/>
      </c>
      <c r="Z72" s="12" t="str">
        <f>IF(C72="","",VLOOKUP(C72,'HK1'!C72:AE141,24,0)+VLOOKUP(C72,'HK2'!C72:AE141,24,0))</f>
        <v/>
      </c>
      <c r="AA72" s="12" t="str">
        <f>IF(C72="","",VLOOKUP(C72,'HK1'!C72:AE141,25,0)+VLOOKUP(C72,'HK2'!C72:AE141,25,0))</f>
        <v/>
      </c>
      <c r="AB72" s="13" t="str">
        <f>IF(C72="","",VLOOKUP(C72,'HK1'!C72:AE141,26,0)+VLOOKUP(C72,'HK2'!C72:AE141,26,0))</f>
        <v/>
      </c>
      <c r="AC72" s="13" t="str">
        <f>IF(C72="","",VLOOKUP(C72,'HK1'!C72:AE141,27,0)+VLOOKUP(C72,'HK2'!C72:AE141,27,0))</f>
        <v/>
      </c>
      <c r="AD72" s="13" t="str">
        <f>IF(C72="","",VLOOKUP(C72,'HK1'!C72:AE141,28,0)+VLOOKUP(C72,'HK2'!C72:AE141,28,0))</f>
        <v/>
      </c>
      <c r="AE72" s="14" t="str">
        <f>IF(C72="","",VLOOKUP(C72,'HK1'!C72:AE141,29,0)+VLOOKUP(C72,'HK2'!C72:AE141,29,0))</f>
        <v/>
      </c>
    </row>
    <row r="73" spans="1:31" ht="18.75" x14ac:dyDescent="0.25">
      <c r="A73" s="7" t="s">
        <v>40</v>
      </c>
      <c r="B73" s="16"/>
      <c r="C73" s="17"/>
      <c r="D73" s="9" t="str">
        <f>IF(C73="","",VLOOKUP(C73,'HK1'!C73:AE142,2,0)+VLOOKUP(C73,'HK2'!C73:AE142,2,0))</f>
        <v/>
      </c>
      <c r="E73" s="10" t="str">
        <f>IF(C73="","",VLOOKUP(C73,'HK1'!C73:AE142,3,0)+VLOOKUP(C73,'HK2'!C73:AE142,3,0))</f>
        <v/>
      </c>
      <c r="F73" s="10" t="str">
        <f>IF(C73="","",VLOOKUP(C73,'HK1'!C73:AE142,4,0)+VLOOKUP(C73,'HK2'!C73:AE142,4,0))</f>
        <v/>
      </c>
      <c r="G73" s="10" t="str">
        <f>IF(C73="","",VLOOKUP(C73,'HK1'!C73:AE142,5,0)+VLOOKUP(C73,'HK2'!C73:AE142,5,0))</f>
        <v/>
      </c>
      <c r="H73" s="11" t="str">
        <f>IF(C73="","",VLOOKUP(C73,'HK1'!C73:AE142,6,0)+VLOOKUP(C73,'HK2'!C73:AE142,6,0))</f>
        <v/>
      </c>
      <c r="I73" s="12" t="str">
        <f>IF(C73="","",VLOOKUP(C73,'HK1'!C73:AE142,7,0)+VLOOKUP(C73,'HK2'!C73:AE142,7,0))</f>
        <v/>
      </c>
      <c r="J73" s="12" t="str">
        <f>IF(C73="","",VLOOKUP(C73,'HK1'!C73:AE142,8,0)+VLOOKUP(C73,'HK2'!C73:AE142,8,0))</f>
        <v/>
      </c>
      <c r="K73" s="12" t="str">
        <f>IF(C73="","",VLOOKUP(C73,'HK1'!C73:AE142,9,0)+VLOOKUP(C73,'HK2'!C73:AE142,9,0))</f>
        <v/>
      </c>
      <c r="L73" s="12" t="str">
        <f>IF(C73="","",VLOOKUP(C73,'HK1'!C73:AE142,10,0)+VLOOKUP(C73,'HK2'!C73:AE142,10,0))</f>
        <v/>
      </c>
      <c r="M73" s="11" t="str">
        <f>IF(C73="","",VLOOKUP(C73,'HK1'!C73:AE142,11,0)+VLOOKUP(C73,'HK2'!C73:AE142,11,0))</f>
        <v/>
      </c>
      <c r="N73" s="12" t="str">
        <f>IF(C73="","",VLOOKUP(C73,'HK1'!C73:AE142,12,0)+VLOOKUP(C73,'HK2'!C73:AE142,12,0))</f>
        <v/>
      </c>
      <c r="O73" s="12" t="str">
        <f>IF(C73="","",VLOOKUP(C73,'HK1'!C73:AE142,13,0)+VLOOKUP(C73,'HK2'!C73:AE142,13,0))</f>
        <v/>
      </c>
      <c r="P73" s="11" t="str">
        <f>IF(C73="","",VLOOKUP(C73,'HK1'!C73:AE142,14,0)+VLOOKUP(C73,'HK2'!C73:AE142,14,0))</f>
        <v/>
      </c>
      <c r="Q73" s="12" t="str">
        <f>IF(C73="","",VLOOKUP(C73,'HK1'!C73:AE142,15,0)+VLOOKUP(C73,'HK2'!C73:AE142,15,0))</f>
        <v/>
      </c>
      <c r="R73" s="12" t="str">
        <f>IF(C73="","",VLOOKUP(C73,'HK1'!C73:AE142,16,0)+VLOOKUP(C73,'HK2'!C73:AE142,16,0))</f>
        <v/>
      </c>
      <c r="S73" s="13" t="str">
        <f>IF(C73="","",VLOOKUP(C73,'HK1'!C73:AE142,17,0)+VLOOKUP(C73,'HK2'!C73:AE142,17,0))</f>
        <v/>
      </c>
      <c r="T73" s="12" t="str">
        <f>IF(C73="","",VLOOKUP(C73,'HK1'!C73:AE142,18,0)+VLOOKUP(C73,'HK2'!C73:AE142,18,0))</f>
        <v/>
      </c>
      <c r="U73" s="12" t="str">
        <f>IF(C73="","",VLOOKUP(C73,'HK1'!C73:AE142,19,0)+VLOOKUP(C73,'HK2'!C73:AE142,19,0))</f>
        <v/>
      </c>
      <c r="V73" s="13" t="str">
        <f>IF(C73="","",VLOOKUP(C73,'HK1'!C73:AE142,20,0)+VLOOKUP(C73,'HK2'!C73:AE142,20,0))</f>
        <v/>
      </c>
      <c r="W73" s="12" t="str">
        <f>IF(C73="","",VLOOKUP(C73,'HK1'!C73:AE142,21,0)+VLOOKUP(C73,'HK2'!C73:AE142,21,0))</f>
        <v/>
      </c>
      <c r="X73" s="12" t="str">
        <f>IF(C73="","",VLOOKUP(C73,'HK1'!C73:AE142,22,0)+VLOOKUP(C73,'HK2'!C73:AE142,22,0))</f>
        <v/>
      </c>
      <c r="Y73" s="13" t="str">
        <f>IF(C73="","",VLOOKUP(C73,'HK1'!C73:AE142,23,0)+VLOOKUP(C73,'HK2'!C73:AE142,23,0))</f>
        <v/>
      </c>
      <c r="Z73" s="12" t="str">
        <f>IF(C73="","",VLOOKUP(C73,'HK1'!C73:AE142,24,0)+VLOOKUP(C73,'HK2'!C73:AE142,24,0))</f>
        <v/>
      </c>
      <c r="AA73" s="12" t="str">
        <f>IF(C73="","",VLOOKUP(C73,'HK1'!C73:AE142,25,0)+VLOOKUP(C73,'HK2'!C73:AE142,25,0))</f>
        <v/>
      </c>
      <c r="AB73" s="13" t="str">
        <f>IF(C73="","",VLOOKUP(C73,'HK1'!C73:AE142,26,0)+VLOOKUP(C73,'HK2'!C73:AE142,26,0))</f>
        <v/>
      </c>
      <c r="AC73" s="13" t="str">
        <f>IF(C73="","",VLOOKUP(C73,'HK1'!C73:AE142,27,0)+VLOOKUP(C73,'HK2'!C73:AE142,27,0))</f>
        <v/>
      </c>
      <c r="AD73" s="13" t="str">
        <f>IF(C73="","",VLOOKUP(C73,'HK1'!C73:AE142,28,0)+VLOOKUP(C73,'HK2'!C73:AE142,28,0))</f>
        <v/>
      </c>
      <c r="AE73" s="14" t="str">
        <f>IF(C73="","",VLOOKUP(C73,'HK1'!C73:AE142,29,0)+VLOOKUP(C73,'HK2'!C73:AE142,29,0))</f>
        <v/>
      </c>
    </row>
    <row r="74" spans="1:31" ht="18.75" x14ac:dyDescent="0.25">
      <c r="A74" s="7" t="s">
        <v>40</v>
      </c>
      <c r="B74" s="16"/>
      <c r="C74" s="17"/>
      <c r="D74" s="9" t="str">
        <f>IF(C74="","",VLOOKUP(C74,'HK1'!C74:AE143,2,0)+VLOOKUP(C74,'HK2'!C74:AE143,2,0))</f>
        <v/>
      </c>
      <c r="E74" s="10" t="str">
        <f>IF(C74="","",VLOOKUP(C74,'HK1'!C74:AE143,3,0)+VLOOKUP(C74,'HK2'!C74:AE143,3,0))</f>
        <v/>
      </c>
      <c r="F74" s="10" t="str">
        <f>IF(C74="","",VLOOKUP(C74,'HK1'!C74:AE143,4,0)+VLOOKUP(C74,'HK2'!C74:AE143,4,0))</f>
        <v/>
      </c>
      <c r="G74" s="10" t="str">
        <f>IF(C74="","",VLOOKUP(C74,'HK1'!C74:AE143,5,0)+VLOOKUP(C74,'HK2'!C74:AE143,5,0))</f>
        <v/>
      </c>
      <c r="H74" s="11" t="str">
        <f>IF(C74="","",VLOOKUP(C74,'HK1'!C74:AE143,6,0)+VLOOKUP(C74,'HK2'!C74:AE143,6,0))</f>
        <v/>
      </c>
      <c r="I74" s="12" t="str">
        <f>IF(C74="","",VLOOKUP(C74,'HK1'!C74:AE143,7,0)+VLOOKUP(C74,'HK2'!C74:AE143,7,0))</f>
        <v/>
      </c>
      <c r="J74" s="12" t="str">
        <f>IF(C74="","",VLOOKUP(C74,'HK1'!C74:AE143,8,0)+VLOOKUP(C74,'HK2'!C74:AE143,8,0))</f>
        <v/>
      </c>
      <c r="K74" s="12" t="str">
        <f>IF(C74="","",VLOOKUP(C74,'HK1'!C74:AE143,9,0)+VLOOKUP(C74,'HK2'!C74:AE143,9,0))</f>
        <v/>
      </c>
      <c r="L74" s="12" t="str">
        <f>IF(C74="","",VLOOKUP(C74,'HK1'!C74:AE143,10,0)+VLOOKUP(C74,'HK2'!C74:AE143,10,0))</f>
        <v/>
      </c>
      <c r="M74" s="11" t="str">
        <f>IF(C74="","",VLOOKUP(C74,'HK1'!C74:AE143,11,0)+VLOOKUP(C74,'HK2'!C74:AE143,11,0))</f>
        <v/>
      </c>
      <c r="N74" s="12" t="str">
        <f>IF(C74="","",VLOOKUP(C74,'HK1'!C74:AE143,12,0)+VLOOKUP(C74,'HK2'!C74:AE143,12,0))</f>
        <v/>
      </c>
      <c r="O74" s="12" t="str">
        <f>IF(C74="","",VLOOKUP(C74,'HK1'!C74:AE143,13,0)+VLOOKUP(C74,'HK2'!C74:AE143,13,0))</f>
        <v/>
      </c>
      <c r="P74" s="11" t="str">
        <f>IF(C74="","",VLOOKUP(C74,'HK1'!C74:AE143,14,0)+VLOOKUP(C74,'HK2'!C74:AE143,14,0))</f>
        <v/>
      </c>
      <c r="Q74" s="12" t="str">
        <f>IF(C74="","",VLOOKUP(C74,'HK1'!C74:AE143,15,0)+VLOOKUP(C74,'HK2'!C74:AE143,15,0))</f>
        <v/>
      </c>
      <c r="R74" s="12" t="str">
        <f>IF(C74="","",VLOOKUP(C74,'HK1'!C74:AE143,16,0)+VLOOKUP(C74,'HK2'!C74:AE143,16,0))</f>
        <v/>
      </c>
      <c r="S74" s="13" t="str">
        <f>IF(C74="","",VLOOKUP(C74,'HK1'!C74:AE143,17,0)+VLOOKUP(C74,'HK2'!C74:AE143,17,0))</f>
        <v/>
      </c>
      <c r="T74" s="12" t="str">
        <f>IF(C74="","",VLOOKUP(C74,'HK1'!C74:AE143,18,0)+VLOOKUP(C74,'HK2'!C74:AE143,18,0))</f>
        <v/>
      </c>
      <c r="U74" s="12" t="str">
        <f>IF(C74="","",VLOOKUP(C74,'HK1'!C74:AE143,19,0)+VLOOKUP(C74,'HK2'!C74:AE143,19,0))</f>
        <v/>
      </c>
      <c r="V74" s="13" t="str">
        <f>IF(C74="","",VLOOKUP(C74,'HK1'!C74:AE143,20,0)+VLOOKUP(C74,'HK2'!C74:AE143,20,0))</f>
        <v/>
      </c>
      <c r="W74" s="12" t="str">
        <f>IF(C74="","",VLOOKUP(C74,'HK1'!C74:AE143,21,0)+VLOOKUP(C74,'HK2'!C74:AE143,21,0))</f>
        <v/>
      </c>
      <c r="X74" s="12" t="str">
        <f>IF(C74="","",VLOOKUP(C74,'HK1'!C74:AE143,22,0)+VLOOKUP(C74,'HK2'!C74:AE143,22,0))</f>
        <v/>
      </c>
      <c r="Y74" s="13" t="str">
        <f>IF(C74="","",VLOOKUP(C74,'HK1'!C74:AE143,23,0)+VLOOKUP(C74,'HK2'!C74:AE143,23,0))</f>
        <v/>
      </c>
      <c r="Z74" s="12" t="str">
        <f>IF(C74="","",VLOOKUP(C74,'HK1'!C74:AE143,24,0)+VLOOKUP(C74,'HK2'!C74:AE143,24,0))</f>
        <v/>
      </c>
      <c r="AA74" s="12" t="str">
        <f>IF(C74="","",VLOOKUP(C74,'HK1'!C74:AE143,25,0)+VLOOKUP(C74,'HK2'!C74:AE143,25,0))</f>
        <v/>
      </c>
      <c r="AB74" s="13" t="str">
        <f>IF(C74="","",VLOOKUP(C74,'HK1'!C74:AE143,26,0)+VLOOKUP(C74,'HK2'!C74:AE143,26,0))</f>
        <v/>
      </c>
      <c r="AC74" s="13" t="str">
        <f>IF(C74="","",VLOOKUP(C74,'HK1'!C74:AE143,27,0)+VLOOKUP(C74,'HK2'!C74:AE143,27,0))</f>
        <v/>
      </c>
      <c r="AD74" s="13" t="str">
        <f>IF(C74="","",VLOOKUP(C74,'HK1'!C74:AE143,28,0)+VLOOKUP(C74,'HK2'!C74:AE143,28,0))</f>
        <v/>
      </c>
      <c r="AE74" s="14" t="str">
        <f>IF(C74="","",VLOOKUP(C74,'HK1'!C74:AE143,29,0)+VLOOKUP(C74,'HK2'!C74:AE143,29,0))</f>
        <v/>
      </c>
    </row>
    <row r="75" spans="1:31" ht="18.75" x14ac:dyDescent="0.25">
      <c r="A75" s="7" t="s">
        <v>40</v>
      </c>
      <c r="B75" s="16"/>
      <c r="C75" s="17"/>
      <c r="D75" s="9" t="str">
        <f>IF(C75="","",VLOOKUP(C75,'HK1'!C75:AE144,2,0)+VLOOKUP(C75,'HK2'!C75:AE144,2,0))</f>
        <v/>
      </c>
      <c r="E75" s="10" t="str">
        <f>IF(C75="","",VLOOKUP(C75,'HK1'!C75:AE144,3,0)+VLOOKUP(C75,'HK2'!C75:AE144,3,0))</f>
        <v/>
      </c>
      <c r="F75" s="10" t="str">
        <f>IF(C75="","",VLOOKUP(C75,'HK1'!C75:AE144,4,0)+VLOOKUP(C75,'HK2'!C75:AE144,4,0))</f>
        <v/>
      </c>
      <c r="G75" s="10" t="str">
        <f>IF(C75="","",VLOOKUP(C75,'HK1'!C75:AE144,5,0)+VLOOKUP(C75,'HK2'!C75:AE144,5,0))</f>
        <v/>
      </c>
      <c r="H75" s="11" t="str">
        <f>IF(C75="","",VLOOKUP(C75,'HK1'!C75:AE144,6,0)+VLOOKUP(C75,'HK2'!C75:AE144,6,0))</f>
        <v/>
      </c>
      <c r="I75" s="12" t="str">
        <f>IF(C75="","",VLOOKUP(C75,'HK1'!C75:AE144,7,0)+VLOOKUP(C75,'HK2'!C75:AE144,7,0))</f>
        <v/>
      </c>
      <c r="J75" s="12" t="str">
        <f>IF(C75="","",VLOOKUP(C75,'HK1'!C75:AE144,8,0)+VLOOKUP(C75,'HK2'!C75:AE144,8,0))</f>
        <v/>
      </c>
      <c r="K75" s="12" t="str">
        <f>IF(C75="","",VLOOKUP(C75,'HK1'!C75:AE144,9,0)+VLOOKUP(C75,'HK2'!C75:AE144,9,0))</f>
        <v/>
      </c>
      <c r="L75" s="12" t="str">
        <f>IF(C75="","",VLOOKUP(C75,'HK1'!C75:AE144,10,0)+VLOOKUP(C75,'HK2'!C75:AE144,10,0))</f>
        <v/>
      </c>
      <c r="M75" s="11" t="str">
        <f>IF(C75="","",VLOOKUP(C75,'HK1'!C75:AE144,11,0)+VLOOKUP(C75,'HK2'!C75:AE144,11,0))</f>
        <v/>
      </c>
      <c r="N75" s="12" t="str">
        <f>IF(C75="","",VLOOKUP(C75,'HK1'!C75:AE144,12,0)+VLOOKUP(C75,'HK2'!C75:AE144,12,0))</f>
        <v/>
      </c>
      <c r="O75" s="12" t="str">
        <f>IF(C75="","",VLOOKUP(C75,'HK1'!C75:AE144,13,0)+VLOOKUP(C75,'HK2'!C75:AE144,13,0))</f>
        <v/>
      </c>
      <c r="P75" s="11" t="str">
        <f>IF(C75="","",VLOOKUP(C75,'HK1'!C75:AE144,14,0)+VLOOKUP(C75,'HK2'!C75:AE144,14,0))</f>
        <v/>
      </c>
      <c r="Q75" s="12" t="str">
        <f>IF(C75="","",VLOOKUP(C75,'HK1'!C75:AE144,15,0)+VLOOKUP(C75,'HK2'!C75:AE144,15,0))</f>
        <v/>
      </c>
      <c r="R75" s="12" t="str">
        <f>IF(C75="","",VLOOKUP(C75,'HK1'!C75:AE144,16,0)+VLOOKUP(C75,'HK2'!C75:AE144,16,0))</f>
        <v/>
      </c>
      <c r="S75" s="13" t="str">
        <f>IF(C75="","",VLOOKUP(C75,'HK1'!C75:AE144,17,0)+VLOOKUP(C75,'HK2'!C75:AE144,17,0))</f>
        <v/>
      </c>
      <c r="T75" s="12" t="str">
        <f>IF(C75="","",VLOOKUP(C75,'HK1'!C75:AE144,18,0)+VLOOKUP(C75,'HK2'!C75:AE144,18,0))</f>
        <v/>
      </c>
      <c r="U75" s="12" t="str">
        <f>IF(C75="","",VLOOKUP(C75,'HK1'!C75:AE144,19,0)+VLOOKUP(C75,'HK2'!C75:AE144,19,0))</f>
        <v/>
      </c>
      <c r="V75" s="13" t="str">
        <f>IF(C75="","",VLOOKUP(C75,'HK1'!C75:AE144,20,0)+VLOOKUP(C75,'HK2'!C75:AE144,20,0))</f>
        <v/>
      </c>
      <c r="W75" s="12" t="str">
        <f>IF(C75="","",VLOOKUP(C75,'HK1'!C75:AE144,21,0)+VLOOKUP(C75,'HK2'!C75:AE144,21,0))</f>
        <v/>
      </c>
      <c r="X75" s="12" t="str">
        <f>IF(C75="","",VLOOKUP(C75,'HK1'!C75:AE144,22,0)+VLOOKUP(C75,'HK2'!C75:AE144,22,0))</f>
        <v/>
      </c>
      <c r="Y75" s="13" t="str">
        <f>IF(C75="","",VLOOKUP(C75,'HK1'!C75:AE144,23,0)+VLOOKUP(C75,'HK2'!C75:AE144,23,0))</f>
        <v/>
      </c>
      <c r="Z75" s="12" t="str">
        <f>IF(C75="","",VLOOKUP(C75,'HK1'!C75:AE144,24,0)+VLOOKUP(C75,'HK2'!C75:AE144,24,0))</f>
        <v/>
      </c>
      <c r="AA75" s="12" t="str">
        <f>IF(C75="","",VLOOKUP(C75,'HK1'!C75:AE144,25,0)+VLOOKUP(C75,'HK2'!C75:AE144,25,0))</f>
        <v/>
      </c>
      <c r="AB75" s="13" t="str">
        <f>IF(C75="","",VLOOKUP(C75,'HK1'!C75:AE144,26,0)+VLOOKUP(C75,'HK2'!C75:AE144,26,0))</f>
        <v/>
      </c>
      <c r="AC75" s="13" t="str">
        <f>IF(C75="","",VLOOKUP(C75,'HK1'!C75:AE144,27,0)+VLOOKUP(C75,'HK2'!C75:AE144,27,0))</f>
        <v/>
      </c>
      <c r="AD75" s="13" t="str">
        <f>IF(C75="","",VLOOKUP(C75,'HK1'!C75:AE144,28,0)+VLOOKUP(C75,'HK2'!C75:AE144,28,0))</f>
        <v/>
      </c>
      <c r="AE75" s="14" t="str">
        <f>IF(C75="","",VLOOKUP(C75,'HK1'!C75:AE144,29,0)+VLOOKUP(C75,'HK2'!C75:AE144,29,0))</f>
        <v/>
      </c>
    </row>
    <row r="76" spans="1:31" ht="18.75" x14ac:dyDescent="0.25">
      <c r="A76" s="7" t="s">
        <v>40</v>
      </c>
      <c r="B76" s="16"/>
      <c r="C76" s="17"/>
      <c r="D76" s="9" t="str">
        <f>IF(C76="","",VLOOKUP(C76,'HK1'!C76:AE145,2,0)+VLOOKUP(C76,'HK2'!C76:AE145,2,0))</f>
        <v/>
      </c>
      <c r="E76" s="10" t="str">
        <f>IF(C76="","",VLOOKUP(C76,'HK1'!C76:AE145,3,0)+VLOOKUP(C76,'HK2'!C76:AE145,3,0))</f>
        <v/>
      </c>
      <c r="F76" s="10" t="str">
        <f>IF(C76="","",VLOOKUP(C76,'HK1'!C76:AE145,4,0)+VLOOKUP(C76,'HK2'!C76:AE145,4,0))</f>
        <v/>
      </c>
      <c r="G76" s="10" t="str">
        <f>IF(C76="","",VLOOKUP(C76,'HK1'!C76:AE145,5,0)+VLOOKUP(C76,'HK2'!C76:AE145,5,0))</f>
        <v/>
      </c>
      <c r="H76" s="11" t="str">
        <f>IF(C76="","",VLOOKUP(C76,'HK1'!C76:AE145,6,0)+VLOOKUP(C76,'HK2'!C76:AE145,6,0))</f>
        <v/>
      </c>
      <c r="I76" s="12" t="str">
        <f>IF(C76="","",VLOOKUP(C76,'HK1'!C76:AE145,7,0)+VLOOKUP(C76,'HK2'!C76:AE145,7,0))</f>
        <v/>
      </c>
      <c r="J76" s="12" t="str">
        <f>IF(C76="","",VLOOKUP(C76,'HK1'!C76:AE145,8,0)+VLOOKUP(C76,'HK2'!C76:AE145,8,0))</f>
        <v/>
      </c>
      <c r="K76" s="12" t="str">
        <f>IF(C76="","",VLOOKUP(C76,'HK1'!C76:AE145,9,0)+VLOOKUP(C76,'HK2'!C76:AE145,9,0))</f>
        <v/>
      </c>
      <c r="L76" s="12" t="str">
        <f>IF(C76="","",VLOOKUP(C76,'HK1'!C76:AE145,10,0)+VLOOKUP(C76,'HK2'!C76:AE145,10,0))</f>
        <v/>
      </c>
      <c r="M76" s="11" t="str">
        <f>IF(C76="","",VLOOKUP(C76,'HK1'!C76:AE145,11,0)+VLOOKUP(C76,'HK2'!C76:AE145,11,0))</f>
        <v/>
      </c>
      <c r="N76" s="12" t="str">
        <f>IF(C76="","",VLOOKUP(C76,'HK1'!C76:AE145,12,0)+VLOOKUP(C76,'HK2'!C76:AE145,12,0))</f>
        <v/>
      </c>
      <c r="O76" s="12" t="str">
        <f>IF(C76="","",VLOOKUP(C76,'HK1'!C76:AE145,13,0)+VLOOKUP(C76,'HK2'!C76:AE145,13,0))</f>
        <v/>
      </c>
      <c r="P76" s="11" t="str">
        <f>IF(C76="","",VLOOKUP(C76,'HK1'!C76:AE145,14,0)+VLOOKUP(C76,'HK2'!C76:AE145,14,0))</f>
        <v/>
      </c>
      <c r="Q76" s="12" t="str">
        <f>IF(C76="","",VLOOKUP(C76,'HK1'!C76:AE145,15,0)+VLOOKUP(C76,'HK2'!C76:AE145,15,0))</f>
        <v/>
      </c>
      <c r="R76" s="12" t="str">
        <f>IF(C76="","",VLOOKUP(C76,'HK1'!C76:AE145,16,0)+VLOOKUP(C76,'HK2'!C76:AE145,16,0))</f>
        <v/>
      </c>
      <c r="S76" s="13" t="str">
        <f>IF(C76="","",VLOOKUP(C76,'HK1'!C76:AE145,17,0)+VLOOKUP(C76,'HK2'!C76:AE145,17,0))</f>
        <v/>
      </c>
      <c r="T76" s="12" t="str">
        <f>IF(C76="","",VLOOKUP(C76,'HK1'!C76:AE145,18,0)+VLOOKUP(C76,'HK2'!C76:AE145,18,0))</f>
        <v/>
      </c>
      <c r="U76" s="12" t="str">
        <f>IF(C76="","",VLOOKUP(C76,'HK1'!C76:AE145,19,0)+VLOOKUP(C76,'HK2'!C76:AE145,19,0))</f>
        <v/>
      </c>
      <c r="V76" s="13" t="str">
        <f>IF(C76="","",VLOOKUP(C76,'HK1'!C76:AE145,20,0)+VLOOKUP(C76,'HK2'!C76:AE145,20,0))</f>
        <v/>
      </c>
      <c r="W76" s="12" t="str">
        <f>IF(C76="","",VLOOKUP(C76,'HK1'!C76:AE145,21,0)+VLOOKUP(C76,'HK2'!C76:AE145,21,0))</f>
        <v/>
      </c>
      <c r="X76" s="12" t="str">
        <f>IF(C76="","",VLOOKUP(C76,'HK1'!C76:AE145,22,0)+VLOOKUP(C76,'HK2'!C76:AE145,22,0))</f>
        <v/>
      </c>
      <c r="Y76" s="13" t="str">
        <f>IF(C76="","",VLOOKUP(C76,'HK1'!C76:AE145,23,0)+VLOOKUP(C76,'HK2'!C76:AE145,23,0))</f>
        <v/>
      </c>
      <c r="Z76" s="12" t="str">
        <f>IF(C76="","",VLOOKUP(C76,'HK1'!C76:AE145,24,0)+VLOOKUP(C76,'HK2'!C76:AE145,24,0))</f>
        <v/>
      </c>
      <c r="AA76" s="12" t="str">
        <f>IF(C76="","",VLOOKUP(C76,'HK1'!C76:AE145,25,0)+VLOOKUP(C76,'HK2'!C76:AE145,25,0))</f>
        <v/>
      </c>
      <c r="AB76" s="13" t="str">
        <f>IF(C76="","",VLOOKUP(C76,'HK1'!C76:AE145,26,0)+VLOOKUP(C76,'HK2'!C76:AE145,26,0))</f>
        <v/>
      </c>
      <c r="AC76" s="13" t="str">
        <f>IF(C76="","",VLOOKUP(C76,'HK1'!C76:AE145,27,0)+VLOOKUP(C76,'HK2'!C76:AE145,27,0))</f>
        <v/>
      </c>
      <c r="AD76" s="13" t="str">
        <f>IF(C76="","",VLOOKUP(C76,'HK1'!C76:AE145,28,0)+VLOOKUP(C76,'HK2'!C76:AE145,28,0))</f>
        <v/>
      </c>
      <c r="AE76" s="14" t="str">
        <f>IF(C76="","",VLOOKUP(C76,'HK1'!C76:AE145,29,0)+VLOOKUP(C76,'HK2'!C76:AE145,29,0))</f>
        <v/>
      </c>
    </row>
    <row r="77" spans="1:31" ht="18.75" x14ac:dyDescent="0.25">
      <c r="A77" s="7" t="s">
        <v>40</v>
      </c>
      <c r="B77" s="16"/>
      <c r="C77" s="17"/>
      <c r="D77" s="9" t="str">
        <f>IF(C77="","",VLOOKUP(C77,'HK1'!C77:AE146,2,0)+VLOOKUP(C77,'HK2'!C77:AE146,2,0))</f>
        <v/>
      </c>
      <c r="E77" s="10" t="str">
        <f>IF(C77="","",VLOOKUP(C77,'HK1'!C77:AE146,3,0)+VLOOKUP(C77,'HK2'!C77:AE146,3,0))</f>
        <v/>
      </c>
      <c r="F77" s="10" t="str">
        <f>IF(C77="","",VLOOKUP(C77,'HK1'!C77:AE146,4,0)+VLOOKUP(C77,'HK2'!C77:AE146,4,0))</f>
        <v/>
      </c>
      <c r="G77" s="10" t="str">
        <f>IF(C77="","",VLOOKUP(C77,'HK1'!C77:AE146,5,0)+VLOOKUP(C77,'HK2'!C77:AE146,5,0))</f>
        <v/>
      </c>
      <c r="H77" s="11" t="str">
        <f>IF(C77="","",VLOOKUP(C77,'HK1'!C77:AE146,6,0)+VLOOKUP(C77,'HK2'!C77:AE146,6,0))</f>
        <v/>
      </c>
      <c r="I77" s="12" t="str">
        <f>IF(C77="","",VLOOKUP(C77,'HK1'!C77:AE146,7,0)+VLOOKUP(C77,'HK2'!C77:AE146,7,0))</f>
        <v/>
      </c>
      <c r="J77" s="12" t="str">
        <f>IF(C77="","",VLOOKUP(C77,'HK1'!C77:AE146,8,0)+VLOOKUP(C77,'HK2'!C77:AE146,8,0))</f>
        <v/>
      </c>
      <c r="K77" s="12" t="str">
        <f>IF(C77="","",VLOOKUP(C77,'HK1'!C77:AE146,9,0)+VLOOKUP(C77,'HK2'!C77:AE146,9,0))</f>
        <v/>
      </c>
      <c r="L77" s="12" t="str">
        <f>IF(C77="","",VLOOKUP(C77,'HK1'!C77:AE146,10,0)+VLOOKUP(C77,'HK2'!C77:AE146,10,0))</f>
        <v/>
      </c>
      <c r="M77" s="11" t="str">
        <f>IF(C77="","",VLOOKUP(C77,'HK1'!C77:AE146,11,0)+VLOOKUP(C77,'HK2'!C77:AE146,11,0))</f>
        <v/>
      </c>
      <c r="N77" s="12" t="str">
        <f>IF(C77="","",VLOOKUP(C77,'HK1'!C77:AE146,12,0)+VLOOKUP(C77,'HK2'!C77:AE146,12,0))</f>
        <v/>
      </c>
      <c r="O77" s="12" t="str">
        <f>IF(C77="","",VLOOKUP(C77,'HK1'!C77:AE146,13,0)+VLOOKUP(C77,'HK2'!C77:AE146,13,0))</f>
        <v/>
      </c>
      <c r="P77" s="11" t="str">
        <f>IF(C77="","",VLOOKUP(C77,'HK1'!C77:AE146,14,0)+VLOOKUP(C77,'HK2'!C77:AE146,14,0))</f>
        <v/>
      </c>
      <c r="Q77" s="12" t="str">
        <f>IF(C77="","",VLOOKUP(C77,'HK1'!C77:AE146,15,0)+VLOOKUP(C77,'HK2'!C77:AE146,15,0))</f>
        <v/>
      </c>
      <c r="R77" s="12" t="str">
        <f>IF(C77="","",VLOOKUP(C77,'HK1'!C77:AE146,16,0)+VLOOKUP(C77,'HK2'!C77:AE146,16,0))</f>
        <v/>
      </c>
      <c r="S77" s="13" t="str">
        <f>IF(C77="","",VLOOKUP(C77,'HK1'!C77:AE146,17,0)+VLOOKUP(C77,'HK2'!C77:AE146,17,0))</f>
        <v/>
      </c>
      <c r="T77" s="12" t="str">
        <f>IF(C77="","",VLOOKUP(C77,'HK1'!C77:AE146,18,0)+VLOOKUP(C77,'HK2'!C77:AE146,18,0))</f>
        <v/>
      </c>
      <c r="U77" s="12" t="str">
        <f>IF(C77="","",VLOOKUP(C77,'HK1'!C77:AE146,19,0)+VLOOKUP(C77,'HK2'!C77:AE146,19,0))</f>
        <v/>
      </c>
      <c r="V77" s="13" t="str">
        <f>IF(C77="","",VLOOKUP(C77,'HK1'!C77:AE146,20,0)+VLOOKUP(C77,'HK2'!C77:AE146,20,0))</f>
        <v/>
      </c>
      <c r="W77" s="12" t="str">
        <f>IF(C77="","",VLOOKUP(C77,'HK1'!C77:AE146,21,0)+VLOOKUP(C77,'HK2'!C77:AE146,21,0))</f>
        <v/>
      </c>
      <c r="X77" s="12" t="str">
        <f>IF(C77="","",VLOOKUP(C77,'HK1'!C77:AE146,22,0)+VLOOKUP(C77,'HK2'!C77:AE146,22,0))</f>
        <v/>
      </c>
      <c r="Y77" s="13" t="str">
        <f>IF(C77="","",VLOOKUP(C77,'HK1'!C77:AE146,23,0)+VLOOKUP(C77,'HK2'!C77:AE146,23,0))</f>
        <v/>
      </c>
      <c r="Z77" s="12" t="str">
        <f>IF(C77="","",VLOOKUP(C77,'HK1'!C77:AE146,24,0)+VLOOKUP(C77,'HK2'!C77:AE146,24,0))</f>
        <v/>
      </c>
      <c r="AA77" s="12" t="str">
        <f>IF(C77="","",VLOOKUP(C77,'HK1'!C77:AE146,25,0)+VLOOKUP(C77,'HK2'!C77:AE146,25,0))</f>
        <v/>
      </c>
      <c r="AB77" s="13" t="str">
        <f>IF(C77="","",VLOOKUP(C77,'HK1'!C77:AE146,26,0)+VLOOKUP(C77,'HK2'!C77:AE146,26,0))</f>
        <v/>
      </c>
      <c r="AC77" s="13" t="str">
        <f>IF(C77="","",VLOOKUP(C77,'HK1'!C77:AE146,27,0)+VLOOKUP(C77,'HK2'!C77:AE146,27,0))</f>
        <v/>
      </c>
      <c r="AD77" s="13" t="str">
        <f>IF(C77="","",VLOOKUP(C77,'HK1'!C77:AE146,28,0)+VLOOKUP(C77,'HK2'!C77:AE146,28,0))</f>
        <v/>
      </c>
      <c r="AE77" s="14" t="str">
        <f>IF(C77="","",VLOOKUP(C77,'HK1'!C77:AE146,29,0)+VLOOKUP(C77,'HK2'!C77:AE146,29,0))</f>
        <v/>
      </c>
    </row>
    <row r="78" spans="1:31" ht="18.75" x14ac:dyDescent="0.25">
      <c r="A78" s="7" t="s">
        <v>40</v>
      </c>
      <c r="B78" s="16"/>
      <c r="C78" s="17"/>
      <c r="D78" s="9" t="str">
        <f>IF(C78="","",VLOOKUP(C78,'HK1'!C78:AE147,2,0)+VLOOKUP(C78,'HK2'!C78:AE147,2,0))</f>
        <v/>
      </c>
      <c r="E78" s="10" t="str">
        <f>IF(C78="","",VLOOKUP(C78,'HK1'!C78:AE147,3,0)+VLOOKUP(C78,'HK2'!C78:AE147,3,0))</f>
        <v/>
      </c>
      <c r="F78" s="10" t="str">
        <f>IF(C78="","",VLOOKUP(C78,'HK1'!C78:AE147,4,0)+VLOOKUP(C78,'HK2'!C78:AE147,4,0))</f>
        <v/>
      </c>
      <c r="G78" s="10" t="str">
        <f>IF(C78="","",VLOOKUP(C78,'HK1'!C78:AE147,5,0)+VLOOKUP(C78,'HK2'!C78:AE147,5,0))</f>
        <v/>
      </c>
      <c r="H78" s="11" t="str">
        <f>IF(C78="","",VLOOKUP(C78,'HK1'!C78:AE147,6,0)+VLOOKUP(C78,'HK2'!C78:AE147,6,0))</f>
        <v/>
      </c>
      <c r="I78" s="12" t="str">
        <f>IF(C78="","",VLOOKUP(C78,'HK1'!C78:AE147,7,0)+VLOOKUP(C78,'HK2'!C78:AE147,7,0))</f>
        <v/>
      </c>
      <c r="J78" s="12" t="str">
        <f>IF(C78="","",VLOOKUP(C78,'HK1'!C78:AE147,8,0)+VLOOKUP(C78,'HK2'!C78:AE147,8,0))</f>
        <v/>
      </c>
      <c r="K78" s="12" t="str">
        <f>IF(C78="","",VLOOKUP(C78,'HK1'!C78:AE147,9,0)+VLOOKUP(C78,'HK2'!C78:AE147,9,0))</f>
        <v/>
      </c>
      <c r="L78" s="12" t="str">
        <f>IF(C78="","",VLOOKUP(C78,'HK1'!C78:AE147,10,0)+VLOOKUP(C78,'HK2'!C78:AE147,10,0))</f>
        <v/>
      </c>
      <c r="M78" s="11" t="str">
        <f>IF(C78="","",VLOOKUP(C78,'HK1'!C78:AE147,11,0)+VLOOKUP(C78,'HK2'!C78:AE147,11,0))</f>
        <v/>
      </c>
      <c r="N78" s="12" t="str">
        <f>IF(C78="","",VLOOKUP(C78,'HK1'!C78:AE147,12,0)+VLOOKUP(C78,'HK2'!C78:AE147,12,0))</f>
        <v/>
      </c>
      <c r="O78" s="12" t="str">
        <f>IF(C78="","",VLOOKUP(C78,'HK1'!C78:AE147,13,0)+VLOOKUP(C78,'HK2'!C78:AE147,13,0))</f>
        <v/>
      </c>
      <c r="P78" s="11" t="str">
        <f>IF(C78="","",VLOOKUP(C78,'HK1'!C78:AE147,14,0)+VLOOKUP(C78,'HK2'!C78:AE147,14,0))</f>
        <v/>
      </c>
      <c r="Q78" s="12" t="str">
        <f>IF(C78="","",VLOOKUP(C78,'HK1'!C78:AE147,15,0)+VLOOKUP(C78,'HK2'!C78:AE147,15,0))</f>
        <v/>
      </c>
      <c r="R78" s="12" t="str">
        <f>IF(C78="","",VLOOKUP(C78,'HK1'!C78:AE147,16,0)+VLOOKUP(C78,'HK2'!C78:AE147,16,0))</f>
        <v/>
      </c>
      <c r="S78" s="13" t="str">
        <f>IF(C78="","",VLOOKUP(C78,'HK1'!C78:AE147,17,0)+VLOOKUP(C78,'HK2'!C78:AE147,17,0))</f>
        <v/>
      </c>
      <c r="T78" s="12" t="str">
        <f>IF(C78="","",VLOOKUP(C78,'HK1'!C78:AE147,18,0)+VLOOKUP(C78,'HK2'!C78:AE147,18,0))</f>
        <v/>
      </c>
      <c r="U78" s="12" t="str">
        <f>IF(C78="","",VLOOKUP(C78,'HK1'!C78:AE147,19,0)+VLOOKUP(C78,'HK2'!C78:AE147,19,0))</f>
        <v/>
      </c>
      <c r="V78" s="13" t="str">
        <f>IF(C78="","",VLOOKUP(C78,'HK1'!C78:AE147,20,0)+VLOOKUP(C78,'HK2'!C78:AE147,20,0))</f>
        <v/>
      </c>
      <c r="W78" s="12" t="str">
        <f>IF(C78="","",VLOOKUP(C78,'HK1'!C78:AE147,21,0)+VLOOKUP(C78,'HK2'!C78:AE147,21,0))</f>
        <v/>
      </c>
      <c r="X78" s="12" t="str">
        <f>IF(C78="","",VLOOKUP(C78,'HK1'!C78:AE147,22,0)+VLOOKUP(C78,'HK2'!C78:AE147,22,0))</f>
        <v/>
      </c>
      <c r="Y78" s="13" t="str">
        <f>IF(C78="","",VLOOKUP(C78,'HK1'!C78:AE147,23,0)+VLOOKUP(C78,'HK2'!C78:AE147,23,0))</f>
        <v/>
      </c>
      <c r="Z78" s="12" t="str">
        <f>IF(C78="","",VLOOKUP(C78,'HK1'!C78:AE147,24,0)+VLOOKUP(C78,'HK2'!C78:AE147,24,0))</f>
        <v/>
      </c>
      <c r="AA78" s="12" t="str">
        <f>IF(C78="","",VLOOKUP(C78,'HK1'!C78:AE147,25,0)+VLOOKUP(C78,'HK2'!C78:AE147,25,0))</f>
        <v/>
      </c>
      <c r="AB78" s="13" t="str">
        <f>IF(C78="","",VLOOKUP(C78,'HK1'!C78:AE147,26,0)+VLOOKUP(C78,'HK2'!C78:AE147,26,0))</f>
        <v/>
      </c>
      <c r="AC78" s="13" t="str">
        <f>IF(C78="","",VLOOKUP(C78,'HK1'!C78:AE147,27,0)+VLOOKUP(C78,'HK2'!C78:AE147,27,0))</f>
        <v/>
      </c>
      <c r="AD78" s="13" t="str">
        <f>IF(C78="","",VLOOKUP(C78,'HK1'!C78:AE147,28,0)+VLOOKUP(C78,'HK2'!C78:AE147,28,0))</f>
        <v/>
      </c>
      <c r="AE78" s="14" t="str">
        <f>IF(C78="","",VLOOKUP(C78,'HK1'!C78:AE147,29,0)+VLOOKUP(C78,'HK2'!C78:AE147,29,0))</f>
        <v/>
      </c>
    </row>
    <row r="79" spans="1:31" ht="18.75" x14ac:dyDescent="0.25">
      <c r="A79" s="7" t="s">
        <v>40</v>
      </c>
      <c r="B79" s="16"/>
      <c r="C79" s="17"/>
      <c r="D79" s="9" t="str">
        <f>IF(C79="","",VLOOKUP(C79,'HK1'!C79:AE148,2,0)+VLOOKUP(C79,'HK2'!C79:AE148,2,0))</f>
        <v/>
      </c>
      <c r="E79" s="10" t="str">
        <f>IF(C79="","",VLOOKUP(C79,'HK1'!C79:AE148,3,0)+VLOOKUP(C79,'HK2'!C79:AE148,3,0))</f>
        <v/>
      </c>
      <c r="F79" s="10" t="str">
        <f>IF(C79="","",VLOOKUP(C79,'HK1'!C79:AE148,4,0)+VLOOKUP(C79,'HK2'!C79:AE148,4,0))</f>
        <v/>
      </c>
      <c r="G79" s="10" t="str">
        <f>IF(C79="","",VLOOKUP(C79,'HK1'!C79:AE148,5,0)+VLOOKUP(C79,'HK2'!C79:AE148,5,0))</f>
        <v/>
      </c>
      <c r="H79" s="11" t="str">
        <f>IF(C79="","",VLOOKUP(C79,'HK1'!C79:AE148,6,0)+VLOOKUP(C79,'HK2'!C79:AE148,6,0))</f>
        <v/>
      </c>
      <c r="I79" s="12" t="str">
        <f>IF(C79="","",VLOOKUP(C79,'HK1'!C79:AE148,7,0)+VLOOKUP(C79,'HK2'!C79:AE148,7,0))</f>
        <v/>
      </c>
      <c r="J79" s="12" t="str">
        <f>IF(C79="","",VLOOKUP(C79,'HK1'!C79:AE148,8,0)+VLOOKUP(C79,'HK2'!C79:AE148,8,0))</f>
        <v/>
      </c>
      <c r="K79" s="12" t="str">
        <f>IF(C79="","",VLOOKUP(C79,'HK1'!C79:AE148,9,0)+VLOOKUP(C79,'HK2'!C79:AE148,9,0))</f>
        <v/>
      </c>
      <c r="L79" s="12" t="str">
        <f>IF(C79="","",VLOOKUP(C79,'HK1'!C79:AE148,10,0)+VLOOKUP(C79,'HK2'!C79:AE148,10,0))</f>
        <v/>
      </c>
      <c r="M79" s="11" t="str">
        <f>IF(C79="","",VLOOKUP(C79,'HK1'!C79:AE148,11,0)+VLOOKUP(C79,'HK2'!C79:AE148,11,0))</f>
        <v/>
      </c>
      <c r="N79" s="12" t="str">
        <f>IF(C79="","",VLOOKUP(C79,'HK1'!C79:AE148,12,0)+VLOOKUP(C79,'HK2'!C79:AE148,12,0))</f>
        <v/>
      </c>
      <c r="O79" s="12" t="str">
        <f>IF(C79="","",VLOOKUP(C79,'HK1'!C79:AE148,13,0)+VLOOKUP(C79,'HK2'!C79:AE148,13,0))</f>
        <v/>
      </c>
      <c r="P79" s="11" t="str">
        <f>IF(C79="","",VLOOKUP(C79,'HK1'!C79:AE148,14,0)+VLOOKUP(C79,'HK2'!C79:AE148,14,0))</f>
        <v/>
      </c>
      <c r="Q79" s="12" t="str">
        <f>IF(C79="","",VLOOKUP(C79,'HK1'!C79:AE148,15,0)+VLOOKUP(C79,'HK2'!C79:AE148,15,0))</f>
        <v/>
      </c>
      <c r="R79" s="12" t="str">
        <f>IF(C79="","",VLOOKUP(C79,'HK1'!C79:AE148,16,0)+VLOOKUP(C79,'HK2'!C79:AE148,16,0))</f>
        <v/>
      </c>
      <c r="S79" s="13" t="str">
        <f>IF(C79="","",VLOOKUP(C79,'HK1'!C79:AE148,17,0)+VLOOKUP(C79,'HK2'!C79:AE148,17,0))</f>
        <v/>
      </c>
      <c r="T79" s="12" t="str">
        <f>IF(C79="","",VLOOKUP(C79,'HK1'!C79:AE148,18,0)+VLOOKUP(C79,'HK2'!C79:AE148,18,0))</f>
        <v/>
      </c>
      <c r="U79" s="12" t="str">
        <f>IF(C79="","",VLOOKUP(C79,'HK1'!C79:AE148,19,0)+VLOOKUP(C79,'HK2'!C79:AE148,19,0))</f>
        <v/>
      </c>
      <c r="V79" s="13" t="str">
        <f>IF(C79="","",VLOOKUP(C79,'HK1'!C79:AE148,20,0)+VLOOKUP(C79,'HK2'!C79:AE148,20,0))</f>
        <v/>
      </c>
      <c r="W79" s="12" t="str">
        <f>IF(C79="","",VLOOKUP(C79,'HK1'!C79:AE148,21,0)+VLOOKUP(C79,'HK2'!C79:AE148,21,0))</f>
        <v/>
      </c>
      <c r="X79" s="12" t="str">
        <f>IF(C79="","",VLOOKUP(C79,'HK1'!C79:AE148,22,0)+VLOOKUP(C79,'HK2'!C79:AE148,22,0))</f>
        <v/>
      </c>
      <c r="Y79" s="13" t="str">
        <f>IF(C79="","",VLOOKUP(C79,'HK1'!C79:AE148,23,0)+VLOOKUP(C79,'HK2'!C79:AE148,23,0))</f>
        <v/>
      </c>
      <c r="Z79" s="12" t="str">
        <f>IF(C79="","",VLOOKUP(C79,'HK1'!C79:AE148,24,0)+VLOOKUP(C79,'HK2'!C79:AE148,24,0))</f>
        <v/>
      </c>
      <c r="AA79" s="12" t="str">
        <f>IF(C79="","",VLOOKUP(C79,'HK1'!C79:AE148,25,0)+VLOOKUP(C79,'HK2'!C79:AE148,25,0))</f>
        <v/>
      </c>
      <c r="AB79" s="13" t="str">
        <f>IF(C79="","",VLOOKUP(C79,'HK1'!C79:AE148,26,0)+VLOOKUP(C79,'HK2'!C79:AE148,26,0))</f>
        <v/>
      </c>
      <c r="AC79" s="13" t="str">
        <f>IF(C79="","",VLOOKUP(C79,'HK1'!C79:AE148,27,0)+VLOOKUP(C79,'HK2'!C79:AE148,27,0))</f>
        <v/>
      </c>
      <c r="AD79" s="13" t="str">
        <f>IF(C79="","",VLOOKUP(C79,'HK1'!C79:AE148,28,0)+VLOOKUP(C79,'HK2'!C79:AE148,28,0))</f>
        <v/>
      </c>
      <c r="AE79" s="14" t="str">
        <f>IF(C79="","",VLOOKUP(C79,'HK1'!C79:AE148,29,0)+VLOOKUP(C79,'HK2'!C79:AE148,29,0))</f>
        <v/>
      </c>
    </row>
    <row r="80" spans="1:31" ht="18.75" x14ac:dyDescent="0.25">
      <c r="A80" s="7" t="s">
        <v>40</v>
      </c>
      <c r="B80" s="18"/>
      <c r="C80" s="17"/>
      <c r="D80" s="9" t="str">
        <f>IF(C80="","",VLOOKUP(C80,'HK1'!C80:AE149,2,0)+VLOOKUP(C80,'HK2'!C80:AE149,2,0))</f>
        <v/>
      </c>
      <c r="E80" s="10" t="str">
        <f>IF(C80="","",VLOOKUP(C80,'HK1'!C80:AE149,3,0)+VLOOKUP(C80,'HK2'!C80:AE149,3,0))</f>
        <v/>
      </c>
      <c r="F80" s="10" t="str">
        <f>IF(C80="","",VLOOKUP(C80,'HK1'!C80:AE149,4,0)+VLOOKUP(C80,'HK2'!C80:AE149,4,0))</f>
        <v/>
      </c>
      <c r="G80" s="10" t="str">
        <f>IF(C80="","",VLOOKUP(C80,'HK1'!C80:AE149,5,0)+VLOOKUP(C80,'HK2'!C80:AE149,5,0))</f>
        <v/>
      </c>
      <c r="H80" s="11" t="str">
        <f>IF(C80="","",VLOOKUP(C80,'HK1'!C80:AE149,6,0)+VLOOKUP(C80,'HK2'!C80:AE149,6,0))</f>
        <v/>
      </c>
      <c r="I80" s="12" t="str">
        <f>IF(C80="","",VLOOKUP(C80,'HK1'!C80:AE149,7,0)+VLOOKUP(C80,'HK2'!C80:AE149,7,0))</f>
        <v/>
      </c>
      <c r="J80" s="12" t="str">
        <f>IF(C80="","",VLOOKUP(C80,'HK1'!C80:AE149,8,0)+VLOOKUP(C80,'HK2'!C80:AE149,8,0))</f>
        <v/>
      </c>
      <c r="K80" s="12" t="str">
        <f>IF(C80="","",VLOOKUP(C80,'HK1'!C80:AE149,9,0)+VLOOKUP(C80,'HK2'!C80:AE149,9,0))</f>
        <v/>
      </c>
      <c r="L80" s="12" t="str">
        <f>IF(C80="","",VLOOKUP(C80,'HK1'!C80:AE149,10,0)+VLOOKUP(C80,'HK2'!C80:AE149,10,0))</f>
        <v/>
      </c>
      <c r="M80" s="11" t="str">
        <f>IF(C80="","",VLOOKUP(C80,'HK1'!C80:AE149,11,0)+VLOOKUP(C80,'HK2'!C80:AE149,11,0))</f>
        <v/>
      </c>
      <c r="N80" s="12" t="str">
        <f>IF(C80="","",VLOOKUP(C80,'HK1'!C80:AE149,12,0)+VLOOKUP(C80,'HK2'!C80:AE149,12,0))</f>
        <v/>
      </c>
      <c r="O80" s="12" t="str">
        <f>IF(C80="","",VLOOKUP(C80,'HK1'!C80:AE149,13,0)+VLOOKUP(C80,'HK2'!C80:AE149,13,0))</f>
        <v/>
      </c>
      <c r="P80" s="11" t="str">
        <f>IF(C80="","",VLOOKUP(C80,'HK1'!C80:AE149,14,0)+VLOOKUP(C80,'HK2'!C80:AE149,14,0))</f>
        <v/>
      </c>
      <c r="Q80" s="12" t="str">
        <f>IF(C80="","",VLOOKUP(C80,'HK1'!C80:AE149,15,0)+VLOOKUP(C80,'HK2'!C80:AE149,15,0))</f>
        <v/>
      </c>
      <c r="R80" s="12" t="str">
        <f>IF(C80="","",VLOOKUP(C80,'HK1'!C80:AE149,16,0)+VLOOKUP(C80,'HK2'!C80:AE149,16,0))</f>
        <v/>
      </c>
      <c r="S80" s="13" t="str">
        <f>IF(C80="","",VLOOKUP(C80,'HK1'!C80:AE149,17,0)+VLOOKUP(C80,'HK2'!C80:AE149,17,0))</f>
        <v/>
      </c>
      <c r="T80" s="12" t="str">
        <f>IF(C80="","",VLOOKUP(C80,'HK1'!C80:AE149,18,0)+VLOOKUP(C80,'HK2'!C80:AE149,18,0))</f>
        <v/>
      </c>
      <c r="U80" s="12" t="str">
        <f>IF(C80="","",VLOOKUP(C80,'HK1'!C80:AE149,19,0)+VLOOKUP(C80,'HK2'!C80:AE149,19,0))</f>
        <v/>
      </c>
      <c r="V80" s="13" t="str">
        <f>IF(C80="","",VLOOKUP(C80,'HK1'!C80:AE149,20,0)+VLOOKUP(C80,'HK2'!C80:AE149,20,0))</f>
        <v/>
      </c>
      <c r="W80" s="12" t="str">
        <f>IF(C80="","",VLOOKUP(C80,'HK1'!C80:AE149,21,0)+VLOOKUP(C80,'HK2'!C80:AE149,21,0))</f>
        <v/>
      </c>
      <c r="X80" s="12" t="str">
        <f>IF(C80="","",VLOOKUP(C80,'HK1'!C80:AE149,22,0)+VLOOKUP(C80,'HK2'!C80:AE149,22,0))</f>
        <v/>
      </c>
      <c r="Y80" s="13" t="str">
        <f>IF(C80="","",VLOOKUP(C80,'HK1'!C80:AE149,23,0)+VLOOKUP(C80,'HK2'!C80:AE149,23,0))</f>
        <v/>
      </c>
      <c r="Z80" s="12" t="str">
        <f>IF(C80="","",VLOOKUP(C80,'HK1'!C80:AE149,24,0)+VLOOKUP(C80,'HK2'!C80:AE149,24,0))</f>
        <v/>
      </c>
      <c r="AA80" s="12" t="str">
        <f>IF(C80="","",VLOOKUP(C80,'HK1'!C80:AE149,25,0)+VLOOKUP(C80,'HK2'!C80:AE149,25,0))</f>
        <v/>
      </c>
      <c r="AB80" s="13" t="str">
        <f>IF(C80="","",VLOOKUP(C80,'HK1'!C80:AE149,26,0)+VLOOKUP(C80,'HK2'!C80:AE149,26,0))</f>
        <v/>
      </c>
      <c r="AC80" s="13" t="str">
        <f>IF(C80="","",VLOOKUP(C80,'HK1'!C80:AE149,27,0)+VLOOKUP(C80,'HK2'!C80:AE149,27,0))</f>
        <v/>
      </c>
      <c r="AD80" s="13" t="str">
        <f>IF(C80="","",VLOOKUP(C80,'HK1'!C80:AE149,28,0)+VLOOKUP(C80,'HK2'!C80:AE149,28,0))</f>
        <v/>
      </c>
      <c r="AE80" s="14" t="str">
        <f>IF(C80="","",VLOOKUP(C80,'HK1'!C80:AE149,29,0)+VLOOKUP(C80,'HK2'!C80:AE149,29,0))</f>
        <v/>
      </c>
    </row>
    <row r="81" spans="1:31" s="22" customFormat="1" ht="18.75" x14ac:dyDescent="0.25">
      <c r="A81" s="39" t="s">
        <v>39</v>
      </c>
      <c r="B81" s="39"/>
      <c r="C81" s="39"/>
      <c r="D81" s="19"/>
      <c r="E81" s="19"/>
      <c r="F81" s="20"/>
      <c r="G81" s="21"/>
      <c r="H81" s="11">
        <f>SUM(H11:H80)</f>
        <v>147</v>
      </c>
      <c r="I81" s="20"/>
      <c r="J81" s="21"/>
      <c r="K81" s="21"/>
      <c r="L81" s="20"/>
      <c r="M81" s="11">
        <f>SUM(M11:M80)</f>
        <v>520.79999999999995</v>
      </c>
      <c r="N81" s="21"/>
      <c r="O81" s="20"/>
      <c r="P81" s="11">
        <f>SUM(P11:P80)</f>
        <v>547.29999999999984</v>
      </c>
      <c r="Q81" s="20"/>
      <c r="R81" s="20"/>
      <c r="S81" s="11">
        <f>SUM(S11:S80)</f>
        <v>37.1</v>
      </c>
      <c r="T81" s="19"/>
      <c r="U81" s="19"/>
      <c r="V81" s="11">
        <f>SUM(V11:V80)</f>
        <v>1.1428571428571428</v>
      </c>
      <c r="W81" s="19"/>
      <c r="X81" s="19"/>
      <c r="Y81" s="11">
        <f>SUM(Y11:Y80)</f>
        <v>1.4</v>
      </c>
      <c r="Z81" s="19"/>
      <c r="AA81" s="19"/>
      <c r="AB81" s="11">
        <f>SUM(AB11:AB80)</f>
        <v>0</v>
      </c>
      <c r="AC81" s="11">
        <f>SUM(AC11:AC80)</f>
        <v>13.199999999999998</v>
      </c>
      <c r="AD81" s="11">
        <f>SUM(AD11:AD80)</f>
        <v>64</v>
      </c>
      <c r="AE81" s="11">
        <f>SUM(AE11:AE80)</f>
        <v>1333.3000000000004</v>
      </c>
    </row>
  </sheetData>
  <mergeCells count="27"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  <mergeCell ref="AE8:AE10"/>
    <mergeCell ref="N9:P9"/>
    <mergeCell ref="Q9:S9"/>
    <mergeCell ref="T9:V9"/>
    <mergeCell ref="W9:Y9"/>
    <mergeCell ref="Z9:AB9"/>
    <mergeCell ref="A4:L4"/>
    <mergeCell ref="S4:AD4"/>
    <mergeCell ref="A5:AE5"/>
    <mergeCell ref="A6:AE6"/>
    <mergeCell ref="U7:V7"/>
    <mergeCell ref="A1:L1"/>
    <mergeCell ref="Q1:AE1"/>
    <mergeCell ref="A2:L2"/>
    <mergeCell ref="Q2:AE2"/>
    <mergeCell ref="A3:L3"/>
    <mergeCell ref="Q3:AE3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2016-08-16T03:02:41Z</dcterms:modified>
</cp:coreProperties>
</file>